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0B01C9AD-D0AA-4B47-B033-61904CAD527D}"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T4" i="1"/>
  <c r="BF5" i="1"/>
  <c r="BT5" i="1"/>
  <c r="BF6" i="1"/>
  <c r="BT6" i="1"/>
  <c r="BF7" i="1"/>
  <c r="BT7" i="1"/>
  <c r="BF8" i="1"/>
  <c r="BT8" i="1"/>
  <c r="BF9" i="1"/>
  <c r="BT9" i="1"/>
  <c r="BF10" i="1"/>
  <c r="BT10" i="1"/>
  <c r="BF11" i="1"/>
  <c r="BT11" i="1"/>
  <c r="BF12" i="1"/>
  <c r="BT12" i="1"/>
  <c r="BF13" i="1"/>
  <c r="BT13" i="1"/>
  <c r="BF14" i="1"/>
  <c r="BT14" i="1"/>
  <c r="BF15" i="1"/>
  <c r="BT15" i="1"/>
  <c r="BF16" i="1"/>
  <c r="BT16" i="1"/>
  <c r="BF17" i="1"/>
  <c r="BT17" i="1"/>
  <c r="BF18" i="1"/>
  <c r="BT18" i="1"/>
</calcChain>
</file>

<file path=xl/sharedStrings.xml><?xml version="1.0" encoding="utf-8"?>
<sst xmlns="http://schemas.openxmlformats.org/spreadsheetml/2006/main" count="1081" uniqueCount="447">
  <si>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</si>
  <si>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</si>
  <si>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</si>
  <si>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</si>
  <si>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</si>
  <si>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</si>
  <si>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</si>
  <si>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</si>
  <si>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</si>
  <si>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</si>
  <si>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</si>
  <si>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</si>
  <si>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</si>
  <si>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</si>
  <si>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</si>
  <si>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</si>
  <si>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</si>
  <si>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</si>
  <si>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</si>
  <si>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</si>
  <si>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</si>
  <si>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</si>
  <si>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</si>
  <si>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</si>
  <si>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</si>
  <si>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</si>
  <si>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</si>
  <si>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</si>
  <si>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</si>
  <si>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</si>
  <si>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</si>
  <si>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</si>
  <si>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</si>
  <si>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</si>
  <si>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</si>
  <si>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</si>
  <si>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</si>
  <si>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</si>
  <si>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</si>
  <si>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</si>
  <si>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</si>
  <si>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</si>
  <si>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</si>
  <si>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</si>
  <si>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</si>
  <si>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</si>
  <si>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</si>
  <si>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</si>
  <si>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</si>
  <si>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</si>
  <si>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</si>
  <si>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</si>
  <si>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</si>
  <si>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</si>
  <si>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</si>
  <si>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</si>
  <si>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</si>
  <si>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</si>
  <si>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</si>
  <si>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</si>
  <si>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</si>
  <si>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</si>
  <si>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</si>
  <si>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</si>
  <si>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</si>
  <si>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</si>
  <si>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</si>
  <si>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</si>
  <si>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</si>
  <si>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</si>
  <si>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</si>
  <si>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</si>
  <si>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</si>
  <si>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Khibina, N; Salimzhanova, A; Khibina, Z; Kariyev, A</t>
  </si>
  <si>
    <t/>
  </si>
  <si>
    <t>Khibina, Neilya; Salimzhanova, Aizhan; Khibina, Zada; Kariyev, Adlet</t>
  </si>
  <si>
    <t>Distance Learning during the COVID-19 Pandemic: Stress Factors for Female School and University Teachers in Kazakhstan and Kyrgyzstan</t>
  </si>
  <si>
    <t>EUROPEAN JOURNAL OF CONTEMPORARY EDUCATION</t>
  </si>
  <si>
    <t>English</t>
  </si>
  <si>
    <t>Article</t>
  </si>
  <si>
    <t>Pandemic; Covid-19; distance (online) learning; anxiety; depression; stress; women teachers; Kazakhstan; Kyrgyzstan</t>
  </si>
  <si>
    <t>OCCUPATIONAL STRESS; HEALTH</t>
  </si>
  <si>
    <t>According to international studies, teachers experience more stress than representatives of other professions and are included in the group of occupations with a high presence of stress factors. This is due to the hard work of teachers in terms of high responsibility, motivational and personal involvement in pedagogical work, as well as significant participation in communication with school children or students that determine the stressful nature of the teacher's activity. Difficulties were especially noticeable when teachers switched to distance education in the context of the COVID-19 pandemic. This study examines the predictors of stress affecting the mental health of female teachers in schools and universities in Central Asia (Kazakhstan and Kyrgyzstan) during distance (online) learning at the time of the pandemic. In addition, according to the results of the study, it was found that in the conditions of COVID-19, the impact of the level of material and technical security/access on mental health is important when female teachers have a good social climate at work. The study also confirmed that the impact on mental health is most noticeable when female teachers are more actively involved in the decision-making process with specific organizational goals in accordance with a participatory management policy, and female teachers often receive feedback about their work. Female teachers at universities and schools were surveyed using a random stratified sampling method, and an anonymous online survey was conducted. Responses from school and university women teachers/lecturers were collected in Google Forms, which subsequently led to a comparative analysis of stress factors affecting their mental health. A total of 748 female teachers took part in the survey. Empirical research is based on a quantitative research method and uses a survey data collection methodology. Stress factors among female educators were tested T-test SPSS.22 software.</t>
  </si>
  <si>
    <t>[Khibina, Neilya; Salimzhanova, Aizhan; Kariyev, Adlet] Kazakh Natl Womens Teacher Training Univ, Alma Ata, Kazakhstan; [Khibina, Zada] Aktobe Reg Univ, Aktobe, Kazakhstan</t>
  </si>
  <si>
    <t>Kazakh National Women's Teacher Training University</t>
  </si>
  <si>
    <t>Khibina, N (corresponding author), Kazakh Natl Womens Teacher Training Univ, Alma Ata, Kazakhstan.</t>
  </si>
  <si>
    <t>neilya2204@mail.ru; aizhan.salimzhan@gmail.com; zada.xibina@mail.ru; adlet.kariyev@gmail.com</t>
  </si>
  <si>
    <t>UNESCO Almaty Cluster Office; Rutgers University</t>
  </si>
  <si>
    <t>&amp; nbsp;This study was carried out with the financial support of the UNESCO Almaty Cluster Office. Data collection among school and university teachers was facilitated through official contacts and assistance from government educational directories, embassies and consulates general. The research instrument was reviewed and evaluated by education experts from the UNESCO Almaty Cluster Office. Authors express their gratitude to all participants, organizers and reviewers of this project. Special thanks to Nam Alexandra and Tabaeva Almira. They were involved in the project as external researchers in order to increase the validity and reliability of the interpretation of the results (including for the purposes of data analysis and processing) . We thank Sarah F. Small, from the Center for Women and Work at School of Management and Labor Relations in Rutgers University, for her comments on earlier drafts of this work.</t>
  </si>
  <si>
    <t>Cherkas Global Univ Press</t>
  </si>
  <si>
    <t>Washington</t>
  </si>
  <si>
    <t>1717 N Street NW, Suite 1, Washington, District of Columbia, UNITED STATES</t>
  </si>
  <si>
    <t>2304-9650</t>
  </si>
  <si>
    <t>2305-6746</t>
  </si>
  <si>
    <t>EUR J CONTEMP EDUC</t>
  </si>
  <si>
    <t>Eur. J. Contermp. Educ.</t>
  </si>
  <si>
    <t>JUN</t>
  </si>
  <si>
    <t>10.13187/ejced.2023.2.493</t>
  </si>
  <si>
    <t>Education &amp; Educational Research</t>
  </si>
  <si>
    <t>Emerging Sources Citation Index (ESCI)</t>
  </si>
  <si>
    <t>L6EB7</t>
  </si>
  <si>
    <t>Bronze</t>
  </si>
  <si>
    <t>2023-10-19</t>
  </si>
  <si>
    <t>WOS:001024165100013</t>
  </si>
  <si>
    <t>Shin, H; Shon, S; Kim, H; Lee, SJ</t>
  </si>
  <si>
    <t>Shin, Hyunsook; Shon, Soonyoung; Kim, Hyerang; Lee, Suk Jeong</t>
  </si>
  <si>
    <t>Understanding community health workers' activities in a community-based child health promotion project in Kyrgyzstan</t>
  </si>
  <si>
    <t>EVALUATION AND PROGRAM PLANNING</t>
  </si>
  <si>
    <t>Community health worker (CHW); Child health; Health promotion; Empowerment</t>
  </si>
  <si>
    <t>Background: Community health workers (CHWs) have strong potential for conducting health initiatives in vulnerable countries. Their continuing activities are essential for positive outcomes. The purpose of this study is to understand CHW activities in Kyrgyzstan migrant villages and their impact on individuals and communities. Methods: This study used a mixed-method design. All active CHWs were invited to participate in the survey and the first reflection note regarding their experience and satisfaction with CHW activities. Respondents who agreed to participate in the second reflection notes wrote additional reflection notes. Participatory observational CHW activity report meeting data was collected for additional qualitative analysis. Quantitative data were analyzed using descriptive statistics, and qualitative data were analyzed thematically.Results: CHWs started their activities with altruistic and personal motives, such as social recognition and knowledge acquisition. Job-related satisfaction after the activity tended to be high. After performing home visits and resident participatory events, they experienced intrinsic motivation, resource mobilization efforts, increased autonomy, and social recognition. Although the material rewards were small as volunteers, they recognized their positive impact on individuals and communities and gained pride and happiness.Conclusions: CHWs participating in health promotion projects had training and CHW-nurse network activities and were gradually empowered in the process. When considering the sustainability of CHW activities, it is important to increase self-confidence and strengthen social recognition through empowerment.</t>
  </si>
  <si>
    <t>[Shin, Hyunsook] Kyung Hee Univ, Coll Nursing Sci, 26 Kyungheedae ro, Seoul 02447, South Korea; [Shon, Soonyoung] Keimyung Univ, Coll Nursing, 1095 Dalgubeol Daero, Daegu 42601, South Korea; [Kim, Hyerang] Vis Coll Jeonju, Nursing Dept, 235 Cheonjam ro, Jeonju Si 55069, Jellabul Do, South Korea; [Lee, Suk Jeong] Chung Ang Univ, Red Cross Coll Nursing, 84 Heukseik ro, Seoul 06974, South Korea</t>
  </si>
  <si>
    <t>Kyung Hee University; Keimyung University; Chung Ang University</t>
  </si>
  <si>
    <t>Lee, SJ (corresponding author), Chung Ang Univ, Red Cross Coll Nursing, 84 Heukseik ro, Seoul 06974, South Korea.</t>
  </si>
  <si>
    <t>lsj1109@cau.ac.kr</t>
  </si>
  <si>
    <t>Shon, Soonyoung/0000-0003-0571-2181</t>
  </si>
  <si>
    <t>Korea International Cooperation Agency (KOICA) [2017-047]</t>
  </si>
  <si>
    <t>Korea International Cooperation Agency (KOICA)(Norwegian Agency for Development Cooperation - NORAD)</t>
  </si>
  <si>
    <t>This research was supported by Korea International Cooperation Agency (KOICA) (Grant No: 2017-047) and performed by the Global Korean Nursing Foundation (GKNF) &amp; Kyung Hee University.</t>
  </si>
  <si>
    <t>PERGAMON-ELSEVIER SCIENCE LTD</t>
  </si>
  <si>
    <t>OXFORD</t>
  </si>
  <si>
    <t>THE BOULEVARD, LANGFORD LANE, KIDLINGTON, OXFORD OX5 1GB, ENGLAND</t>
  </si>
  <si>
    <t>0149-7189</t>
  </si>
  <si>
    <t>1873-7870</t>
  </si>
  <si>
    <t>EVAL PROGRAM PLANN</t>
  </si>
  <si>
    <t>Eval. Program Plan.</t>
  </si>
  <si>
    <t>AUG</t>
  </si>
  <si>
    <t>10.1016/j.evalprogplan.2023.102307</t>
  </si>
  <si>
    <t>MAY 2023</t>
  </si>
  <si>
    <t>Social Sciences, Interdisciplinary</t>
  </si>
  <si>
    <t>Social Science Citation Index (SSCI)</t>
  </si>
  <si>
    <t>Social Sciences - Other Topics</t>
  </si>
  <si>
    <t>I3QK0</t>
  </si>
  <si>
    <t>WOS:001001955700001</t>
  </si>
  <si>
    <t>Efilti, E; Akmatalieva, A</t>
  </si>
  <si>
    <t>Efilti, Erkan; Akmatalieva, Aida</t>
  </si>
  <si>
    <t>THE EFFECT OF CREATIVE DRAMA COURSE IN THE PRESCHOOL PERIOD ON THE DEVELOPMENT OF CHILDREN'S SELF-CONFIDENCE: VIEWS OF FAMILIES AND TEACHERS</t>
  </si>
  <si>
    <t>REVISTA CONRADO</t>
  </si>
  <si>
    <t>Self-confidence; preschool period; drama; effect of drama</t>
  </si>
  <si>
    <t>The purpose of this research is to examine the effect of creative drama activity on the self-confidence levels of preschool students. The research was conducted in a pre-test/post-test and experimental control group design. The design of the research was based on quasi-experimental design, one of the experimental designs. The study group of the research consisted of a total of 16 students, 8 in the experimental group and 8 in the control group, aged 4 and 5 years old, who were studied in a private preschool education institution in Bishkek-Kyrgyzstan. The data were obtained from the families of 16 children and 4 teachers who teach and know the children. While the independent variable of the study is 8 sessions (8 weeks) of child-centered creative drama, the dependent variable is the scores obtained from the Self-Confidence Observation Check List of the preschool students included in the experimental and control groups. In order to compare the self-confidence levels of the students in the experimental and control groups before the drama activities, the Self-Confidence Observation Check List and the dependent variable were measured in the pre-test. While the students in the experimental group were given 8 sessions (8 weeks) of creative drama activities in addition to the ordinary school program, the ordinary school programs of the students in the control group continued. In addition, after the creative drama activity, the dependent variable was re-measured with the post-test (family-teacher). In the research, the Self-Confidence Observation Check List, which has been used in many studies in the literature, whose validity and reliability has been ensured. was used as a data collection tool.</t>
  </si>
  <si>
    <t>[Efilti, Erkan; Akmatalieva, Aida] Kyrgyz Turkish Manas Univ, Bishkek, Kyrgyzstan</t>
  </si>
  <si>
    <t>Kyrgyz Turkish Manas University</t>
  </si>
  <si>
    <t>Efilti, E (corresponding author), Kyrgyz Turkish Manas Univ, Bishkek, Kyrgyzstan.</t>
  </si>
  <si>
    <t>erkan.efilti@manas.edu.kg; akmatalievaaida1@gmail.com</t>
  </si>
  <si>
    <t>UNIV CIENFUEGOS</t>
  </si>
  <si>
    <t>CIENFUEGOS</t>
  </si>
  <si>
    <t>CARRETERA RODAS KM 4, CUATRO CAMINOS, CIENFUEGOS, 00000, CUBA</t>
  </si>
  <si>
    <t>1990-8644</t>
  </si>
  <si>
    <t>REV CONRADO</t>
  </si>
  <si>
    <t>REV. CONRADO</t>
  </si>
  <si>
    <t>MAR-APR</t>
  </si>
  <si>
    <t>0E1YW</t>
  </si>
  <si>
    <t>WOS:000776481500005</t>
  </si>
  <si>
    <t>Kim, E</t>
  </si>
  <si>
    <t>Kim, Elena</t>
  </si>
  <si>
    <t>Competing Discourses in the Child Protection System in Kyrgyzstan: Implications for Redressing Gender Violence Against Girls</t>
  </si>
  <si>
    <t>CHILD INDICATORS RESEARCH</t>
  </si>
  <si>
    <t>Article; Early Access</t>
  </si>
  <si>
    <t>Kyrgyzstan; Gender; Children; Wellbeing; Social protection; Violence against girls</t>
  </si>
  <si>
    <t>This paper explores competing discourses within state-sponsored social protection practices in Kyrgyzstan paying particular attention to how gender equality is integrated into the everyday work of professionals. Using Dorothy Smith's institutional ethnography framework, this article's analysis focuses on the invisible ruling processes dominating local activities and on prevailing narratives about the family, the state, and the roles of women and men therein. Primary data included 60 in-depth interviews with representatives of state-funded institutions whose mandates comprise guaranteeing safe and violence-free lives for children and adolescents. Findings suggest that protection services are influenced by pervasive discourses that reflect dominant conventions about femininity, masculinity, family, and the nation. The prevailing cultural ideal of a strong Kyrgyz family works to place the primary responsibility for a child's upbringing and behavior on families and not the state. When such discourse is applied to victims of gender-based violence against girls, child victims are left outside of the protection system, become invisible to it, and ultimately remain marginalized. Front-line professionals use hybrid approaches to navigate multiple discourses, extend their work responsibilities and hours, and use their own resources to resist injustice. Yet these practices are fragmented and unsustainable. Moreover, they support the dominant patriarchal narratives and ultimately work to disempower the workers and the children involved.</t>
  </si>
  <si>
    <t>[Kim, Elena] Amer Univ Cent Asia, 7-6 Aaly Tokombaev St, Bishkek 720000, Kyrgyzstan</t>
  </si>
  <si>
    <t>American University of Central Asia</t>
  </si>
  <si>
    <t>Kim, E (corresponding author), Amer Univ Cent Asia, 7-6 Aaly Tokombaev St, Bishkek 720000, Kyrgyzstan.</t>
  </si>
  <si>
    <t>kim_el@auca.kg</t>
  </si>
  <si>
    <t>Kim, Elena/0000-0002-9612-3499</t>
  </si>
  <si>
    <t>United Nations Peacebuilding Support Office/Peacebuilding Fund under a joint program of UN Women; UNFPA; IOM; Gender in Society Perception Study -KAP survey</t>
  </si>
  <si>
    <t>Data were collected with funding from the United Nations Peacebuilding Support Office/Peacebuilding Fund under a joint program of UN Women, UNFPA and IOM entitled Building the Evidence Base to Facilitate Responsive Gender Policy and Programs for Equality and Lasting Peace in Kyrgyzstan. Gender in Society Perception Study -KAP survey.</t>
  </si>
  <si>
    <t>SPRINGER</t>
  </si>
  <si>
    <t>DORDRECHT</t>
  </si>
  <si>
    <t>VAN GODEWIJCKSTRAAT 30, 3311 GZ DORDRECHT, NETHERLANDS</t>
  </si>
  <si>
    <t>1874-897X</t>
  </si>
  <si>
    <t>1874-8988</t>
  </si>
  <si>
    <t>CHILD INDIC RES</t>
  </si>
  <si>
    <t>Child Indic. Res.</t>
  </si>
  <si>
    <t>2022 JAN 15</t>
  </si>
  <si>
    <t>10.1007/s12187-021-09900-6</t>
  </si>
  <si>
    <t>JAN 2022</t>
  </si>
  <si>
    <t>YG6GA</t>
  </si>
  <si>
    <t>WOS:000742583300002</t>
  </si>
  <si>
    <t>Ermachkov, IA; Baibarin, AA; Mineeva, EK; Balanyuk, LL</t>
  </si>
  <si>
    <t>Ermachkov, Ivan A.; Baibarin, Andrey A.; Mineeva, Elena K.; Balanyuk, Leonid L.</t>
  </si>
  <si>
    <t>To the Issue of the Cost of Slaves on the Territory of the Khiva Khanate (the first half of the XIX century)</t>
  </si>
  <si>
    <t>BYLYE GODY</t>
  </si>
  <si>
    <t>Russian</t>
  </si>
  <si>
    <t>slave capture; slave trade; Central Asia; the Principality of Khiva; prices for slaves; slave market; nomads; Kyrgyz; Russian Empire; Caspian Sea; sea robbery; captives</t>
  </si>
  <si>
    <t>The article considers the capture of 80 Russian prisoners as a phenomenon in the first half of the XIX century, using the example of the case of the return of 80 Russian prisoners from the Khiva Khanate. There are used as sources the archival documents of the State Archive of the Orenburg Region (Orenburg, Russian Federation), namely case No. 4993 The case of 80 Russian prisoners taken out of Khiva in 1839. It contains 80 questionnaires about the circumstances of the capture of Russian people, their sale, as well as their stay in captivity. The documents are being introduced into scientific circulation for the first time. In conclusion, the authors state that, as in the Caucasus, the most expensive living goods were children (boys and girls under 15 years old). The maximum price among them, according to available data, reached 130 gold Khiva coins on the Khiva slave market. It is also important to understand that there were at least two prices for slaves: one when buying at the place of production division (usually in a coastal village), such a price could be 50 % lower than the market price and the price at slave markets in cities. That is why the nomads in the villages on the coast of the Caspian Sea always had a lot of slave traders. Throughout the entire period, with the exception of 1839, the prices for prisoners were quite high. That is why the slaveholders several times thought that it would be more profitable from a financial point of view to quickly sell live goods to slavers at a bargain price and go on a new raid or take a break from raiding activities and go to Khiva themselves to sell the goods. Quite often, the predators chose the second option. In 1839, raids on Russian fishermen became widespread, besides this, the predators captured many prisoners on the Persian coast, all this brought down the prices of live goods and in the villages for 30-39-year-old Russian fishermen began to give from 11 to 16 gold Khiva coins, while previously the cost was from 30 to 50. In terms of a rigid vertical of power of the feudal lord, which was the Khan of Khiva, the permission for raids could be authorized only at the very top. The predators, in turn, were taxed in favor of the khan. If someone wanted to sell the prisoners in Khiva at the maximum price, but this person had to be ready to give the khan 20 % of the live goods first, and after selling the prisoners, give another 10 % of the proceeds to the khan's treasury. Despite such a double tax, the number of persons who want to traffick people did not decrease, and the slave market flourished both in Khiva and in other regions of Central Asia.</t>
  </si>
  <si>
    <t>[Ermachkov, Ivan A.] Cherkas Global Univ, Washington, DC 20036 USA; [Ermachkov, Ivan A.] Volgograd State Univ, Volgograd, Russia; [Baibarin, Andrey A.] Southwest State Univ, Kursk, Russia; [Mineeva, Elena K.] IN Ulianov Chuvash State Univ, Volgograd, Russia; [Balanyuk, Leonid L.] Financial Univ Govt Russian Federat, Moscow, Russia; [Balanyuk, Leonid L.] Plekhanov Russian Univ Econ, Moscow, Russia</t>
  </si>
  <si>
    <t>Cherkas Global University; Volgograd State University (VOLSU); Southwest State University - Russia; Financial University Under the Government of Russian Federation; Plekhanov Russian University of Economics</t>
  </si>
  <si>
    <t>Ermachkov, IA (corresponding author), Cherkas Global Univ, Washington, DC 20036 USA.;Ermachkov, IA (corresponding author), Volgograd State Univ, Volgograd, Russia.</t>
  </si>
  <si>
    <t>eia07sochi@yandex.ru</t>
  </si>
  <si>
    <t>Elena, Mineeva/AAU-2502-2020</t>
  </si>
  <si>
    <t>Ermachkov, Ivan/0000-0002-7519-3578; Mineeva, Elena/0000-0001-8301-9951</t>
  </si>
  <si>
    <t>BRATISLAVA-NOVE MESTO</t>
  </si>
  <si>
    <t>1367-4, STARA VAJNORSKA STR, BRATISLAVA-NOVE MESTO, SLOVAKIA</t>
  </si>
  <si>
    <t>2073-9745</t>
  </si>
  <si>
    <t>2310-0028</t>
  </si>
  <si>
    <t>Bylye Gody</t>
  </si>
  <si>
    <t>DEC</t>
  </si>
  <si>
    <t>10.13187/bg.2021.4.1779</t>
  </si>
  <si>
    <t>History</t>
  </si>
  <si>
    <t>XZ2YO</t>
  </si>
  <si>
    <t>gold</t>
  </si>
  <si>
    <t>WOS:000737523500019</t>
  </si>
  <si>
    <t>Zainiddinov, H; Habibov, N</t>
  </si>
  <si>
    <t>Zainiddinov, Hakim; Habibov, Nazim</t>
  </si>
  <si>
    <t>Factors shaping mother-child interaction in post-Soviet countries of Eastern Europe and Central Asia</t>
  </si>
  <si>
    <t>EARLY CHILD DEVELOPMENT AND CARE</t>
  </si>
  <si>
    <t>Mother-child interaction; child development; post-Soviet countries; Eastern Europe; Central Asia</t>
  </si>
  <si>
    <t>DETERMINANTS; PARENTS; IMPACT; TIME; CARE</t>
  </si>
  <si>
    <t>Previous research has demonstrated a positive and long-running effect of mother-child interaction on numerous areas of child development. Yet, most of what is currently known derives from research on children in Western countries. Employing data from recent Multiple Indicator Cluster Surveys (MICS) on women (ages 15-49), this study examined factors shaping mother-child interaction across the post-Soviet countries of Belarus (N = 3,413), Georgia (N = 2,004), Kazakhstan (N = 5,084), Kyrgyzstan (N = 4,272), Moldova (N = 1,744), Tajikistan (N = 4,204), Turkmenistan (N = 2,064), and Uzbekistan (N = 4,939). The average number of mother-child interactions was highest in Georgia and lowest in Kyrgyzstan. Mother-child interaction was significantly lower for younger children, older mothers, and poorer households. Initiation of mass-communication campaigns and parent-child programmes could reduce differences in the number of interactions and improve the quality of maternal time dedicated to children.</t>
  </si>
  <si>
    <t>[Zainiddinov, Hakim] Rutgers State Univ, Dept Sociol, 26 Nichol Ave, New Brunswick, NJ 08901 USA; [Habibov, Nazim] Univ Windsor, Sch Social Work, Windsor, ON, Canada</t>
  </si>
  <si>
    <t>Rutgers State University New Brunswick; University of Windsor</t>
  </si>
  <si>
    <t>Zainiddinov, H (corresponding author), Rutgers State Univ, Dept Sociol, 26 Nichol Ave, New Brunswick, NJ 08901 USA.</t>
  </si>
  <si>
    <t>hakimz@sociology.rutgers.edu</t>
  </si>
  <si>
    <t>Zainiddinov, Hakim/S-8655-2019</t>
  </si>
  <si>
    <t>Zainiddinov, Hakim/0000-0003-2292-6798</t>
  </si>
  <si>
    <t>ROUTLEDGE JOURNALS, TAYLOR &amp; FRANCIS LTD</t>
  </si>
  <si>
    <t>ABINGDON</t>
  </si>
  <si>
    <t>2-4 PARK SQUARE, MILTON PARK, ABINGDON OX14 4RN, OXON, ENGLAND</t>
  </si>
  <si>
    <t>0300-4430</t>
  </si>
  <si>
    <t>1476-8275</t>
  </si>
  <si>
    <t>EARLY CHILD DEV CARE</t>
  </si>
  <si>
    <t>Early Child Dev. Care</t>
  </si>
  <si>
    <t>OCT 25</t>
  </si>
  <si>
    <t>10.1080/03004430.2019.1572133</t>
  </si>
  <si>
    <t>Education &amp; Educational Research; Psychology, Developmental</t>
  </si>
  <si>
    <t>Education &amp; Educational Research; Psychology</t>
  </si>
  <si>
    <t>PC3AN</t>
  </si>
  <si>
    <t>WOS:000596878200014</t>
  </si>
  <si>
    <t>Kim, H; Shon, S; Shin, H</t>
  </si>
  <si>
    <t>Kim, Hyerang; Shon, Soonyoung; Shin, Hyunsook</t>
  </si>
  <si>
    <t>Exploring the unmet needs for creating an enabling environment for nurturing care to promote migrant child health in Bishkek, Kyrgyzstan: A theory-guided community-based participatory action research</t>
  </si>
  <si>
    <t>Child health promotion; Community participation; Ecological; Migrant; Nurturing care</t>
  </si>
  <si>
    <t>CHALLENGES</t>
  </si>
  <si>
    <t>Empirical evidence on community-driven child health promotion programs in disadvantaged migrant populations is limited despite various promotional strategies. Therefore, we implemented a developmental process to shape child health interventions using theory-guided community-based participatory action research (CBPAR) in a migrant community in Bishkek, Kyrgyzstan between 2015 and 2019. The collaborative and iterative CBPAR process was conducted through participatory workshops and focus group discussions with support from trusting and collegial partnerships between community members and the research team. The goal and scope of the intervention was guided by enabling environments for nurturing care, including the four domains of caregivers' capabilities, empowered communities, supportive services, and enabling policies. Diverse interests and needs identified by community members were aggregated in the theoretical model and reflected in the intervention. Community-driven intervention is perceived as a culturally acceptable, sustainable, sensitive and relevant approach to solve problems. There are several challenges in conducting the CBPAR, such as the effort and time spent on building partnerships, co-learning and mutual understanding, and the power equilibrium involved. Despite this, the success of the CBPAR process provided opportunities for community mobilization, empowerment and sustainability of the intervention. Evaluation of the process and outcomes of the intervention provided community health researchers and practitioners with evidence of the theory-guided community participatory approach.</t>
  </si>
  <si>
    <t>[Kim, Hyerang; Shon, Soonyoung; Shin, Hyunsook] Kyung Hee Univ, Coll Nursing Sci, 26 Kyungheedae Ro, Seoul 02447, South Korea</t>
  </si>
  <si>
    <t>Kyung Hee University</t>
  </si>
  <si>
    <t>Shin, H (corresponding author), Kyung Hee Univ, Coll Nursing Sci, 26 Kyungheedae Ro, Seoul 02447, South Korea.</t>
  </si>
  <si>
    <t>sy.shon@khu.ac.kr; hsshin@khu.ac.kr</t>
  </si>
  <si>
    <t>Shin, Hyunsook/AAG-6714-2021</t>
  </si>
  <si>
    <t>Shin, Hyunsook/0000-0002-2795-5582</t>
  </si>
  <si>
    <t>Korea International Cooperation Agency [2017-047-01]</t>
  </si>
  <si>
    <t>Korea International Cooperation Agency</t>
  </si>
  <si>
    <t>This study was supported by grants from the Korea International Cooperation Agency (Bright Kyrgyzstan/2017-2019/1,049,023,732won/#2017-047-01).</t>
  </si>
  <si>
    <t>10.1016/j.evalprogplan.2020.101802</t>
  </si>
  <si>
    <t>LT2PO</t>
  </si>
  <si>
    <t>WOS:000536914400013</t>
  </si>
  <si>
    <t>Azizbaev, SS</t>
  </si>
  <si>
    <t>Azizbaev, S. S.</t>
  </si>
  <si>
    <t>HISTORICAL INFORMATION ON THE DEVELOPMENT OF KYRGYZ TRADITIONAL GAMES AND COMPETITIONS</t>
  </si>
  <si>
    <t>TOMSKII ZHURNAL LINGVISTICHESKIKH I ANTROPOLOGICHESKIKH ISSLEDOVANII-TOMSK JOURNAL OF LINGUISTICS AND ANTHROPOLOGY</t>
  </si>
  <si>
    <t>traditional games and competitions; historical information on the development of physical education</t>
  </si>
  <si>
    <t>Traditional games and competitions of the Kyrgyz people have developed since immemorial time. Among the means of the national system of physical education were heroic competitions, traditional games, outdoor games, intellectual games, entertainment and exercises. Their history, features and status are reflected upon in this article. These games and competitions held a special place in the life of the nomadic Kyrgyz people. They helped the upbringing of children and youth, entertained the audience, carried out military-physical education and served to uphold people's health. In the oral folklore of the Kyrgyz people - epics, historical traditions, genealogy (sanzhyra), fairy tales, the heroic deeds were glorified, and numerous scenes of fights are described. As a rule, heroes-warriors were endowed with great physical strength, spiritual beauty and bravery. Researchers of the traditional games and competitions of the Yenisei Kyrgyz people paid particular attention to the fact that in the Middle Ages, the Kyrgyz people and neighboring peoples cultivated complex multi-athletic sports competitions. Similar integrated sports competitions are traditionally held in subsequent years, for example, integrated sports competitions in national sports and folk games, starting from 1949; All-Union competitions in equestrian sports of collective farmers, members of state farms and stud farms since 1958; international competitions in national sports in honor of the 1000th anniversary of the Manas epic, 3000th anniversary of Osh city, 500th anniversary of the hero Kurmanbek, World Nomad Games. The creation of the Center for Development of National Sports (2012), later renamed into the Directorate for Development of National Sports, was very important for further development of national sports and folk games. Over the past five years, the Directorate has done a lot of work to improve its activities and conduct sports competitions. Over time, and especially during the period of sovereignty, traditional games and competitions gained rapid development and international status. They are now an invaluable gift, inherited from wise ancestors and are important in organizing the most interesting competitions in the form of the World Nomad Games. They began to be held periodically every two years on the shores of the sacred Issyk-Kul Lake and they had a brilliant prospect.</t>
  </si>
  <si>
    <t>[Azizbaev, S. S.] Kyrgyz State Acad Phys Culture &amp; Sports, Ahunbaev Str 97, Bishkek 720064, Kyrgyzstan</t>
  </si>
  <si>
    <t>Azizbaev, SS (corresponding author), Kyrgyz State Acad Phys Culture &amp; Sports, Ahunbaev Str 97, Bishkek 720064, Kyrgyzstan.</t>
  </si>
  <si>
    <t>dekansportfak@mail.ru</t>
  </si>
  <si>
    <t>TOMSK STATE PEDAGOGICAL UNIV</t>
  </si>
  <si>
    <t>TOMSK</t>
  </si>
  <si>
    <t>UL KIEVSKAYA 60, TOMSK, 634061, RUSSIA</t>
  </si>
  <si>
    <t>2307-6119</t>
  </si>
  <si>
    <t>TOMSK ZH LINGVIST AN</t>
  </si>
  <si>
    <t>Tomsk. Zh. Lingvist. Antropol. Issled.</t>
  </si>
  <si>
    <t>10.23951/2307-6119-2020-2-97-105</t>
  </si>
  <si>
    <t>Anthropology</t>
  </si>
  <si>
    <t>NO7JD</t>
  </si>
  <si>
    <t>WOS:000569663400009</t>
  </si>
  <si>
    <t>Lin, HM; Huang, CS</t>
  </si>
  <si>
    <t>Lin, Hsin-Mei; Huang, Carol Shuling</t>
  </si>
  <si>
    <t>INGO affiliate's dual legitimacy in institutional environments with multiple dimensions for social welfare practice: The case of an INGO in Taiwan and its affiliate in Kyrgyzstan</t>
  </si>
  <si>
    <t>INTERNATIONAL JOURNAL OF SOCIAL WELFARE</t>
  </si>
  <si>
    <t>INGO; dual legitimacy; Taiwan; organisational legitimacy; institutional theory; social welfare</t>
  </si>
  <si>
    <t>COMMUNITY EMPOWERMENT PROJECTS; BORN-GLOBAL FIRMS; INTERNATIONALIZATION PROCESS; ORGANIZATIONAL LEGITIMACY; DISTANCE; LIABILITY; SUBSIDIARIES; FOREIGNNESS; CHALLENGES; OWNERSHIP</t>
  </si>
  <si>
    <t>The dual legitimacy of an international non-governmental organisation (INGO) affiliate is critical to the INGO's sustainable development, but few studies are found in the extant literature. Based on Kostova and Zaheer's theoretical concept elaborating on organisational legitimacy under conditions of complexity, we conducted this study through the extended case method and used the grounded theory approach to examine the case study of the child organisation (CO) in Taiwan and its affiliate in Kyrgyzstan (CKO). Utilising an integrated framework elaborating on the INGO affiliate's dual legitimacy (IADL), we examined the impact generated from the institutional environments in a multidimensional construct at the macro-, meso-, and microlevels. This study also explored the complexity of and interactions with the institutional environment that INGO affiliates might encounter. The findings of this study could serve as a guideline for INGO workers, policy makers and academicians. Key Practitioner Message: center dot The first article applying the institutional theory and theory of organisational legitimacy on checking dual legitimacy of INGO affiliates through the case study of CO and CKO; center dot We examined the impact generating from the institutional environments with a multidimensional construct at the macro-, meso-, and microlevels through an integrated framework of INGO legitimacy from the perspective of the dual legitimacy that INGO affiliates face; center dot The findings of this study could be the resources of guideline for INGO workers, policy makers and academicians.</t>
  </si>
  <si>
    <t>[Lin, Hsin-Mei; Huang, Carol Shuling] Natl Chinan Univ, Int Business, Nantou, Taiwan</t>
  </si>
  <si>
    <t>National Chi Nan University</t>
  </si>
  <si>
    <t>Huang, CS (corresponding author), 12F,234 Min Chuang Rd, Taichung 403, Taiwan.</t>
  </si>
  <si>
    <t>carol@ccf.org.tw</t>
  </si>
  <si>
    <t>Huang, Carol Shuling/0000-0002-9816-3312</t>
  </si>
  <si>
    <t>WILEY</t>
  </si>
  <si>
    <t>HOBOKEN</t>
  </si>
  <si>
    <t>111 RIVER ST, HOBOKEN 07030-5774, NJ USA</t>
  </si>
  <si>
    <t>1369-6866</t>
  </si>
  <si>
    <t>1468-2397</t>
  </si>
  <si>
    <t>INT J SOC WELF</t>
  </si>
  <si>
    <t>Int. J. Soc. Welf.</t>
  </si>
  <si>
    <t>JUL</t>
  </si>
  <si>
    <t>10.1111/ijsw.12409</t>
  </si>
  <si>
    <t>DEC 2019</t>
  </si>
  <si>
    <t>Social Work</t>
  </si>
  <si>
    <t>MA1KD</t>
  </si>
  <si>
    <t>WOS:000504296100001</t>
  </si>
  <si>
    <t>Kyzy, AM</t>
  </si>
  <si>
    <t>Kyzy, Akylai Muktarbek</t>
  </si>
  <si>
    <t>School attendance: demographic differences and the effect of a primary school meal programme in Kyrgyzstan</t>
  </si>
  <si>
    <t>EDUCATIONAL RESEARCH AND EVALUATION</t>
  </si>
  <si>
    <t>School meals program; educational policy; school attendance; Central Asia</t>
  </si>
  <si>
    <t>In 2006, public schools in Kyrgyzstan introduced free meals for all primary school children as a nutrition and poverty measure. This paper attempts to assess how participation in the free meals programme affected the school attendance of primary and secondary school students. The analysis of demographic differences in schooling across income groups and the investigation of the effects of free meals on school attendance is performed using annual panel data from the Life in Kyrgyzstan survey from 2010 to 2013. The sample includes around 3,200 school students that were in Grades 1 and 9 the previous academic year. School attendance is measured in terms of number of weeks missed from school during the last academic year, reported by students' parents. Results from panel regression models show that students participating in the programme have lower odds and lower rates of missing school in later years.</t>
  </si>
  <si>
    <t>[Kyzy, Akylai Muktarbek] Norwegian Univ Life Sci NMBU, Sch Econ &amp; Business, As, Norway; [Kyzy, Akylai Muktarbek] Amer Univ Cent Asia AUCA, Econ Dept, Bishkek, Kyrgyzstan</t>
  </si>
  <si>
    <t>Norwegian University of Life Sciences; American University of Central Asia</t>
  </si>
  <si>
    <t>Kyzy, AM (corresponding author), Norwegian Univ Life Sci NMBU, Sch Econ &amp; Business, As, Norway.;Kyzy, AM (corresponding author), Amer Univ Cent Asia AUCA, Econ Dept, Bishkek, Kyrgyzstan.</t>
  </si>
  <si>
    <t>akylai.muktarbek.kyzy@nmbu.no</t>
  </si>
  <si>
    <t>Muktarbek kyzy, Akylai/0000-0002-2899-0355</t>
  </si>
  <si>
    <t>1380-3611</t>
  </si>
  <si>
    <t>1744-4187</t>
  </si>
  <si>
    <t>EDUC RES EVAL</t>
  </si>
  <si>
    <t>Educ. Res. Eval.</t>
  </si>
  <si>
    <t>NOV 17</t>
  </si>
  <si>
    <t>7-8</t>
  </si>
  <si>
    <t>10.1080/13803611.2020.1862677</t>
  </si>
  <si>
    <t>QR4KO</t>
  </si>
  <si>
    <t>hybrid</t>
  </si>
  <si>
    <t>WOS:000625180400004</t>
  </si>
  <si>
    <t>Shin, H; Lee, SJ; Le, YN; Shon, S</t>
  </si>
  <si>
    <t>Shin, Hyunsook; Lee, Suk Jeong; Le, Yu-nah; Shon, Soonyoung</t>
  </si>
  <si>
    <t>Community health needs assessment for a child health promotion program in Kyrgyzstan</t>
  </si>
  <si>
    <t>Needs assessment; Health promotion; Child health; Community participation</t>
  </si>
  <si>
    <t>INEQUALITIES</t>
  </si>
  <si>
    <t>Despite over 10 years of support from government health programs and health organizations, children in migrant villages in Kyrgyzstan remain a public concern owing to high incidence rates of preventable diseases such as anemia. An effective community health promotion program is needed but there is a lack of knowledge of community barriers and health factors affecting children's health in these migrant villages. The purpose of this study was to conduct a community health needs assessment to develop strategies for a child health promotion program in these migrant villages. This study conducted using a mixed method that included literature review, reginal statistics, focus group and key person interviews, and a community survey. The analysis method was descriptive statistics for the questionnaires, and content analysis for the interviews. Results showed the following priorities for child health promotion: strengthening health care provider capacity, overcoming resource shortages, managing child health and preventable diseases, improving public hygiene, promoting a healthy lifestyle, and empowering school health. The strategies were identified: capacity building of health workers, increasing community participation and raising child health awareness, and supporting child health promotion services. These findings will help guide the implementation of a child health promotion program.</t>
  </si>
  <si>
    <t>[Shin, Hyunsook] Kyung Hee Univ, Coll Nursing Sci, 26 Kyungheedae Ro, Seoul 02447, South Korea; [Lee, Suk Jeong] Chung Ang Univ, Red Cross Coll Nursing, 84 Heukseik Ro, Seoul 06974, South Korea; [Le, Yu-nah] Chodang Univ, Coll Nursing, 380 Muan Ro, Muan Gun 58530, Jeollanam Do, South Korea; [Shon, Soonyoung] Kyung Hee Univ, Coll Nursing Sci, 26 Kyungheedae Ro, Seoul 02447, South Korea</t>
  </si>
  <si>
    <t>Kyung Hee University; Chung Ang University; Kyung Hee University</t>
  </si>
  <si>
    <t>Lee, SJ (corresponding author), Chung Ang Univ, Red Cross Coll Nursing, 84 Heukseik Ro, Seoul 06974, South Korea.</t>
  </si>
  <si>
    <t>hsshin@khu.ac.kr; lsj1109@cau.ac.kr; lyn1546@cdu.ac.kr; sy.shon@khu.ac.kr</t>
  </si>
  <si>
    <t>Kyung Flee University (KHU) [20151257]</t>
  </si>
  <si>
    <t>Kyung Flee University (KHU)</t>
  </si>
  <si>
    <t>This research was supported by Kyung Flee University (KHU #20151257).</t>
  </si>
  <si>
    <t>10.1016/j.evalprogplan.2019.02.005</t>
  </si>
  <si>
    <t>HV8UB</t>
  </si>
  <si>
    <t>WOS:000466258500001</t>
  </si>
  <si>
    <t>Kim, E; Standal, K</t>
  </si>
  <si>
    <t>Kim, Elena; Standal, Karina</t>
  </si>
  <si>
    <t>Empowered by electricity? The political economy of gender and energy in rural Naryn</t>
  </si>
  <si>
    <t>GENDER TECHNOLOGY &amp; DEVELOPMENT</t>
  </si>
  <si>
    <t>Gender; electricity; energy; women's empowerment; Kyrgyzstan</t>
  </si>
  <si>
    <t>This article examines if and how access to electricity has contributed to women's empowerment in the broader context of the political economy of gender and energy in rural Naryn, Kyrgyzstan. Earlier literature has pointed to how electricity provided through development interventions has facilitated a range of desirable services, conditional for children's education, communication technologies and economic growth. Access to electricity has been linked to gender equality and women's empowerment via providing women new opportunities for agency and income. The context of this article is rural Kyrgyzstan where electricity has been available since the 1970s as a service delivered by the centralized Soviet state. This study provides important insights into how this has affected local development and gender relations in a post-socialist country. It reveals the complexity of energy access and challenges the assumptions that access to modern energy such as electricity will lead to fulfillment of SDG#7 on affordable and clean energy, or increased economic activity and abandonment of traditional energy use. The findings demonstrate that electricity provides an important resource for communication, income generation and household chores. However, the lack of reliability and affordability of electricity in rural areas in the larger context of post-Soviet transitional challenges and changing gender norms, has undermined women's potential empowerment and has worked to maintain gender inequalities.</t>
  </si>
  <si>
    <t>[Kim, Elena] Amer Univ Cent Asia, Social Sci Div, Bishkek, Kyrgyzstan; [Standal, Karina] Ctr Climate Res CICERO, Oslo, Norway</t>
  </si>
  <si>
    <t>Kim, E (corresponding author), Amer Univ Cent Asia, Social Sci Div, Bishkek, Kyrgyzstan.</t>
  </si>
  <si>
    <t>kimelenal@gmail.com; karina.standal@cicero.oslo.no</t>
  </si>
  <si>
    <t>DIKU - Norwegian Agency for International Cooperation in Education and Quality Enhancement in Higher Education's Eurasia Program [CPEA-2015/10013]</t>
  </si>
  <si>
    <t>DIKU - Norwegian Agency for International Cooperation in Education and Quality Enhancement in Higher Education's Eurasia Program</t>
  </si>
  <si>
    <t>This study is financed through DIKU - Norwegian Agency for International Cooperation in Education and Quality Enhancement in Higher Education's Eurasia Program under grant number CPEA-2015/10013.</t>
  </si>
  <si>
    <t>0971-8524</t>
  </si>
  <si>
    <t>0973-0656</t>
  </si>
  <si>
    <t>GEND TECHNOL DEV</t>
  </si>
  <si>
    <t>Gend. Technol. Dev.</t>
  </si>
  <si>
    <t>10.1080/09718524.2019.1596558</t>
  </si>
  <si>
    <t>II0BJ</t>
  </si>
  <si>
    <t>WOS:000474870100001</t>
  </si>
  <si>
    <t>Landmann, A; Seitz, H; Steiner, S</t>
  </si>
  <si>
    <t>Landmann, Andreas; Seitz, Helke; Steiner, Susan</t>
  </si>
  <si>
    <t>Patrilocal Residence and Female Labor Supply: Evidence From Kyrgyzstan</t>
  </si>
  <si>
    <t>DEMOGRAPHY</t>
  </si>
  <si>
    <t>Family structure; Coresidence; Labor supply; Patrilocality; Kyrgyzstan</t>
  </si>
  <si>
    <t>FORCE PARTICIPATION; CHILD-CARE; CENTRAL-ASIA; CORESIDENCE; PARENTS</t>
  </si>
  <si>
    <t>Many people live in patrilocal societies, which prescribe that women move in with their husbands' parents, relieve their in-laws from housework, and care for them in old age. This arrangement is likely to have labor market consequences, in particular for women. We study the effect of coresidence on female labor supply in Kyrgyzstan, a strongly patrilocal setting. We account for the endogeneity of coresidence by exploiting the tradition that youngest sons usually live with their parents. In both OLS and IV estimations, the effect of coresidence on female labor supply is negative and insignificant. This finding is in contrast to previous studies, which found positive effects in less patrilocal settings. We go beyond earlier work by investigating effect channels. In Kyrgyzstan, coresiding women invest more time in elder care than women who do not coreside, and they do not receive parental support in housework.</t>
  </si>
  <si>
    <t>[Landmann, Andreas] Georg August Univ Gottingen, Pl Gottinger Sieben 3, D-37073 Gottingen, Germany; [Landmann, Andreas; Steiner, Susan] Ctr Evaluat &amp; Dev C4ED, O7 3, D-68161 Mannheim, Germany; [Seitz, Helke] German Inst Econ Res DIW Berlin, Mohrenstr 58, D-10117 Berlin, Germany; [Seitz, Helke; Steiner, Susan] Leibniz Univ Hannover, Konigsworther Pl 1, D-30167 Hannover, Germany</t>
  </si>
  <si>
    <t>University of Gottingen; DIW Berlin - Deutsches Institut fur Wirtschaftsforschung; Leibniz University Hannover</t>
  </si>
  <si>
    <t>Landmann, A (corresponding author), Georg August Univ Gottingen, Pl Gottinger Sieben 3, D-37073 Gottingen, Germany.;Landmann, A (corresponding author), Ctr Evaluat &amp; Dev C4ED, O7 3, D-68161 Mannheim, Germany.</t>
  </si>
  <si>
    <t>andreas.landmann@uni-goettingen.de; hseitz@diw.de; steiner@c4ed.org</t>
  </si>
  <si>
    <t>Landmann, Andreas/0000-0002-9835-6413</t>
  </si>
  <si>
    <t>UK Department for International Development (DFID); Institute for the Study of Labor (IZA); German Research Foundation (DFG) [LA 3936/1-1]</t>
  </si>
  <si>
    <t>UK Department for International Development (DFID); Institute for the Study of Labor (IZA); German Research Foundation (DFG)(German Research Foundation (DFG))</t>
  </si>
  <si>
    <t>This work was supported by the UK Department for International Development (DFID) and the Institute for the Study of Labor (IZA). It is an output of the project Gender and Employment in Central AsiaEvidence from Panel Data. The views expressed are not necessarily those of DFID or IZA. We gratefully acknowledge the financial support received. Andreas Landmann received additional funding from project LA 3936/1-1 of the German Research Foundation (DFG). We thank Kathryn Anderson, Charles M. Becker, Marc Gurgand, Kristin Kleinjans, Patrick Puhani, and participants of conferences in Bishkek, Chicago, Dresden, and Gottingen for helpful and valuable comments. Many thanks in particular to Damir Esenaliev and Tilman Bruck for their support.</t>
  </si>
  <si>
    <t>NEW YORK</t>
  </si>
  <si>
    <t>233 SPRING ST, NEW YORK, NY 10013 USA</t>
  </si>
  <si>
    <t>0070-3370</t>
  </si>
  <si>
    <t>1533-7790</t>
  </si>
  <si>
    <t>Demography</t>
  </si>
  <si>
    <t>10.1007/s13524-018-0724-1</t>
  </si>
  <si>
    <t>HE1BD</t>
  </si>
  <si>
    <t>WOS:000453004200009</t>
  </si>
  <si>
    <t>Childress, S; Gioia, D; Campbell, JC</t>
  </si>
  <si>
    <t>Childress, Saltanat; Gioia, Deborah; Campbell, Jacquelyn C.</t>
  </si>
  <si>
    <t>Women's strategies for coping with the impacts of domestic violence in Kyrgyzstan: A grounded theory study</t>
  </si>
  <si>
    <t>SOCIAL WORK IN HEALTH CARE</t>
  </si>
  <si>
    <t>Domestic violence; coping; Kyrgyzstan</t>
  </si>
  <si>
    <t>INTIMATE PARTNER VIOLENCE; CHILDHOOD SEXUAL-ABUSE; BATTERED WOMEN; THEORETICAL FRAMEWORK; HEALTH; SURVIVORS; STRESS; EXPERIENCES; COMMUNITY; RESPONSES</t>
  </si>
  <si>
    <t>This paper provides an account of the adverse impacts of domestic violence on women in Kyrgyzstan and develops a grounded theory of coping among survivors of abuse. The results indicate that women adopt a range of strategies to prevent, avert, and minimize anticipated violence. Two key aspects of coping appeared in the narratives: 1) maintaining the status quo and 2) developing agency to resist the abuse. The results suggest that Government and nongovernmental organizations must take additional action to draw women to formal violence prevention services. Providing professional help at several levels (e.g., clinical, community, and societal) and promoting problem-focused strategies as part of therapeutic intervention are essential.</t>
  </si>
  <si>
    <t>[Childress, Saltanat] Univ Wisconsin Madison, 2458 Sewell Social Sci,1180 Observ Dr, Madison, WI 53706 USA; [Gioia, Deborah] Univ Maryland, Sch Social Work, 525 W Redwood St, Baltimore, MD 21201 USA; [Campbell, Jacquelyn C.] Johns Hopkins Univ, Sch Nursing, Baltimore, MD USA</t>
  </si>
  <si>
    <t>University of Wisconsin System; University of Wisconsin Madison; University System of Maryland; University of Maryland Baltimore; Johns Hopkins University</t>
  </si>
  <si>
    <t>Childress, S (corresponding author), Univ Wisconsin Madison, 2458 Sewell Social Sci,1180 Observ Dr, Madison, WI 53706 USA.</t>
  </si>
  <si>
    <t>schildress@wisc.edu</t>
  </si>
  <si>
    <t>Childress, Saltanat/ABB-8546-2020</t>
  </si>
  <si>
    <t>Childress, Saltanat/0000-0002-2864-2780</t>
  </si>
  <si>
    <t>0098-1389</t>
  </si>
  <si>
    <t>1541-034X</t>
  </si>
  <si>
    <t>SOC WORK HEALTH CARE</t>
  </si>
  <si>
    <t>Soc. Work Health Care</t>
  </si>
  <si>
    <t>10.1080/00981389.2017.1412379</t>
  </si>
  <si>
    <t>FZ9CH</t>
  </si>
  <si>
    <t>WOS:000427906700002</t>
  </si>
  <si>
    <t>Nedoluzhko, L; Agadjanian, V</t>
  </si>
  <si>
    <t>Nedoluzhko, Lesia; Agadjanian, Victor</t>
  </si>
  <si>
    <t>Between Tradition and Modernity: Marriage Dynamics in Kyrgyzstan</t>
  </si>
  <si>
    <t>Nuptiality; Traditional marriage; Modernization; Central Asia; Event-history analysis</t>
  </si>
  <si>
    <t>2ND DEMOGRAPHIC-TRANSITION; UNION FORMATION; ARRANGED MARRIAGE; FAMILY FORMATION; SOCIAL-CHANGE; FERTILITY; TRANSFORMATION; CHILDBEARING; COHABITATION; DISCOURSES</t>
  </si>
  <si>
    <t>The demographic literature on union formation in post-communist Europe typically documents retreat from marriage and increase in cohabitation. However, sociological and anthropological studies of post-Soviet Central Asia often point to a resurgence of various traditional norms and practices, including those surrounding marriage, that were suppressed under Soviet rule. We engage these two perspectives on union formation by analyzing transition to first marriage in Kyrgyzstan both before and after the collapse of the USSR. We use uniquely detailed marriage histories from a nationally representative survey conducted in the period 2011-2012 to examine the dynamics of traditional marital practices among that country's two main ethnic groups-Kyrgyz and Uzbeks-focusing on trends in arranged marriages and in marriages involving bride kidnapping. The analysis reveals instructive ethnic and period differences but also indicates an overall decline in the risks of both types of traditional marriage practices in the post-Soviet era. In fact, although the decline has characterized all marriage types, it was more substantial for traditional marriages. We interpret these trends as evidence of continuing modernization of nuptiality behavior in the region.</t>
  </si>
  <si>
    <t>[Nedoluzhko, Lesia] Stockholm Univ, Dept Sociol, Demog Unit, SE-10691 Stockholm, Sweden; [Agadjanian, Victor] Arizona State Univ, Ctr Populat Dynam, Tempe, AZ 85287 USA</t>
  </si>
  <si>
    <t>Stockholm University; Arizona State University; Arizona State University-Tempe</t>
  </si>
  <si>
    <t>Nedoluzhko, L (corresponding author), Stockholm Univ, Dept Sociol, Demog Unit, SE-10691 Stockholm, Sweden.</t>
  </si>
  <si>
    <t>lesia.n@mail.ru; vag@asu.edu</t>
  </si>
  <si>
    <t>National Council for East European and Eurasian Research (NCEEER), USA; Max Planck Institute</t>
  </si>
  <si>
    <t>National Council for East European and Eurasian Research (NCEEER), USA; Max Planck Institute(Foundation CELLEX)</t>
  </si>
  <si>
    <t>We thank Gunnar Andersson and Jan Hoem for their valuable comments on this article. The funding for the survey came from the National Council for East European and Eurasian Research (NCEEER), USA. The first author of this article is also grateful for financial support from Max Planck Institute for Demographic Research for the data analysis.</t>
  </si>
  <si>
    <t>10.1007/s13524-015-0393-2</t>
  </si>
  <si>
    <t>CK2LE</t>
  </si>
  <si>
    <t>WOS:000356041100006</t>
  </si>
  <si>
    <t>Bühler-Niederberger, D; Schwittek, J</t>
  </si>
  <si>
    <t>Buehler-Niederberger, Doris; Schwittek, Jessica</t>
  </si>
  <si>
    <t>Young children in Kyrgyzstan: Agency in tight hierarchical structures</t>
  </si>
  <si>
    <t>CHILDHOOD-A GLOBAL JOURNAL OF CHILD RESEARCH</t>
  </si>
  <si>
    <t>Agency; collectivism-individualism; Kyrgyzstan; preschool children; social self; transition society</t>
  </si>
  <si>
    <t>INDIVIDUALISM-COLLECTIVISM</t>
  </si>
  <si>
    <t>This article focuses on preschool children in Kyrgyzstan, a poor country of the former Soviet union. What are children's views on the relational order in this transition society, and what is their contribution to the reproduction or challenging of this order? The authors use and elaborate the theoretical concepts of agency' and collectivism-individualism' to develop age-appropriate research instruments and to interpret children's views. Data were collected in a mixed-method field study. The presented results show children's agency in a tight hierarchical structure, revealing both complicity and self-assertion, occasionally resulting in opposition.</t>
  </si>
  <si>
    <t>[Buehler-Niederberger, Doris; Schwittek, Jessica] Berg Univ Wuppertal, D-42119 Wuppertal, Germany</t>
  </si>
  <si>
    <t>University of Wuppertal</t>
  </si>
  <si>
    <t>Bühler-Niederberger, D (corresponding author), Berg Univ Wuppertal, Gauss Str 20, D-42119 Wuppertal, Germany.</t>
  </si>
  <si>
    <t>buehler@uni-wuppertal.de</t>
  </si>
  <si>
    <t>SAGE PUBLICATIONS LTD</t>
  </si>
  <si>
    <t>LONDON</t>
  </si>
  <si>
    <t>1 OLIVERS YARD, 55 CITY ROAD, LONDON EC1Y 1SP, ENGLAND</t>
  </si>
  <si>
    <t>0907-5682</t>
  </si>
  <si>
    <t>1461-7013</t>
  </si>
  <si>
    <t>CHILDHOOD</t>
  </si>
  <si>
    <t>Child.-Glob. J. Child Res.</t>
  </si>
  <si>
    <t>NOV</t>
  </si>
  <si>
    <t>10.1177/0907568213496658</t>
  </si>
  <si>
    <t>AT0WX</t>
  </si>
  <si>
    <t>WOS:000344654500006</t>
  </si>
  <si>
    <t>Nedoluzhko, L; Andersson, G</t>
  </si>
  <si>
    <t>Nedoluzhko, Lesia; Andersson, Gunnar</t>
  </si>
  <si>
    <t>Migration and first-time parenthood: Evidence from Kyrgyzstan</t>
  </si>
  <si>
    <t>DEMOGRAPHIC RESEARCH</t>
  </si>
  <si>
    <t>LABOR-FORCE PARTICIPATION; US MIGRATION; CENTRAL-ASIA; SHORT-TERM; FERTILITY; SWEDEN; WOMEN; ADAPTATION; DISRUPTION; CHILDBEARING</t>
  </si>
  <si>
    <t>This article investigates the reproductive behavior of young women and men in the post-Soviet Central Asian republic of Kyrgyzstan, focusing on the link between migration and fertility. We employ event-history techniques to retrospective data from the 'Marriage, Fertility, and Migration' survey conducted in Northern Kyrgyzstan in 2005 to study patterns in first-time parenthood. We demonstrate the extent to which internal migration is related to family formation and to the patterns of becoming a parent after resettlement. We gain deeper insights into demographic behavior by considering information on factors such as the geographical destination of migration and retrospectively stated motives for reported moves. In addition, our study reveals clear ethno-cultural differences in the timing of entry into parenthood in Kyrgyzstan.</t>
  </si>
  <si>
    <t>[Nedoluzhko, Lesia] Max Planck Inst Demog Res, Rostock, Germany; [Andersson, Gunnar] Univ Stockholm, Dept Sociol, S-10691 Stockholm, Sweden</t>
  </si>
  <si>
    <t>Max Planck Society; Stockholm University</t>
  </si>
  <si>
    <t>Nedoluzhko, L (corresponding author), Max Planck Inst Demog Res, Rostock, Germany.</t>
  </si>
  <si>
    <t>lesia.n@mail.ru; gunnar.andersson@sociology.su.se</t>
  </si>
  <si>
    <t>MAX PLANCK INST DEMOGRAPHIC RESEARCH</t>
  </si>
  <si>
    <t>ROSTOCK</t>
  </si>
  <si>
    <t>KONRAD-ZUSE-STR1, ROSTOCK, 18057, GERMANY</t>
  </si>
  <si>
    <t>1435-9871</t>
  </si>
  <si>
    <t>DEMOGR RES</t>
  </si>
  <si>
    <t>Demogr. Res.</t>
  </si>
  <si>
    <t>DEC 20</t>
  </si>
  <si>
    <t>10.4054/DemRes.2007.17.25</t>
  </si>
  <si>
    <t>248DP</t>
  </si>
  <si>
    <t>WOS:000252132000007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</si>
</sst>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18"/>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74</v>
      </c>
      <c r="AB2" t="s">
        <v>74</v>
      </c>
      <c r="AC2" t="s">
        <v>87</v>
      </c>
      <c r="AD2" t="s">
        <v>87</v>
      </c>
      <c r="AE2" t="s">
        <v>88</v>
      </c>
      <c r="AF2" t="s">
        <v>74</v>
      </c>
      <c r="AG2">
        <v>43</v>
      </c>
      <c r="AH2">
        <v>0</v>
      </c>
      <c r="AI2">
        <v>0</v>
      </c>
      <c r="AJ2">
        <v>0</v>
      </c>
      <c r="AK2">
        <v>0</v>
      </c>
      <c r="AL2" t="s">
        <v>89</v>
      </c>
      <c r="AM2" t="s">
        <v>90</v>
      </c>
      <c r="AN2" t="s">
        <v>91</v>
      </c>
      <c r="AO2" t="s">
        <v>92</v>
      </c>
      <c r="AP2" t="s">
        <v>93</v>
      </c>
      <c r="AQ2" t="s">
        <v>74</v>
      </c>
      <c r="AR2" t="s">
        <v>94</v>
      </c>
      <c r="AS2" t="s">
        <v>95</v>
      </c>
      <c r="AT2" t="s">
        <v>96</v>
      </c>
      <c r="AU2">
        <v>2023</v>
      </c>
      <c r="AV2">
        <v>12</v>
      </c>
      <c r="AW2">
        <v>2</v>
      </c>
      <c r="AX2" t="s">
        <v>74</v>
      </c>
      <c r="AY2" t="s">
        <v>74</v>
      </c>
      <c r="AZ2" t="s">
        <v>74</v>
      </c>
      <c r="BA2" t="s">
        <v>74</v>
      </c>
      <c r="BB2">
        <v>493</v>
      </c>
      <c r="BC2">
        <v>508</v>
      </c>
      <c r="BD2" t="s">
        <v>74</v>
      </c>
      <c r="BE2" t="s">
        <v>97</v>
      </c>
      <c r="BF2" t="str">
        <f>HYPERLINK("http://dx.doi.org/10.13187/ejced.2023.2.493","http://dx.doi.org/10.13187/ejced.2023.2.493")</f>
        <v>http://dx.doi.org/10.13187/ejced.2023.2.493</v>
      </c>
      <c r="BG2" t="s">
        <v>74</v>
      </c>
      <c r="BH2" t="s">
        <v>74</v>
      </c>
      <c r="BI2">
        <v>16</v>
      </c>
      <c r="BJ2" t="s">
        <v>98</v>
      </c>
      <c r="BK2" t="s">
        <v>99</v>
      </c>
      <c r="BL2" t="s">
        <v>98</v>
      </c>
      <c r="BM2" t="s">
        <v>100</v>
      </c>
      <c r="BN2" t="s">
        <v>74</v>
      </c>
      <c r="BO2" t="s">
        <v>101</v>
      </c>
      <c r="BP2" t="s">
        <v>74</v>
      </c>
      <c r="BQ2" t="s">
        <v>74</v>
      </c>
      <c r="BR2" t="s">
        <v>102</v>
      </c>
      <c r="BS2" t="s">
        <v>103</v>
      </c>
      <c r="BT2" t="str">
        <f>HYPERLINK("https%3A%2F%2Fwww.webofscience.com%2Fwos%2Fwoscc%2Ffull-record%2FWOS:001024165100013","View Full Record in Web of Science")</f>
        <v>View Full Record in Web of Science</v>
      </c>
    </row>
    <row r="3" spans="1:72" x14ac:dyDescent="0.25">
      <c r="A3" t="s">
        <v>72</v>
      </c>
      <c r="B3" t="s">
        <v>104</v>
      </c>
      <c r="C3" t="s">
        <v>74</v>
      </c>
      <c r="D3" t="s">
        <v>74</v>
      </c>
      <c r="E3" t="s">
        <v>74</v>
      </c>
      <c r="F3" t="s">
        <v>105</v>
      </c>
      <c r="G3" t="s">
        <v>74</v>
      </c>
      <c r="H3" t="s">
        <v>74</v>
      </c>
      <c r="I3" t="s">
        <v>106</v>
      </c>
      <c r="J3" t="s">
        <v>107</v>
      </c>
      <c r="K3" t="s">
        <v>74</v>
      </c>
      <c r="L3" t="s">
        <v>74</v>
      </c>
      <c r="M3" t="s">
        <v>78</v>
      </c>
      <c r="N3" t="s">
        <v>79</v>
      </c>
      <c r="O3" t="s">
        <v>74</v>
      </c>
      <c r="P3" t="s">
        <v>74</v>
      </c>
      <c r="Q3" t="s">
        <v>74</v>
      </c>
      <c r="R3" t="s">
        <v>74</v>
      </c>
      <c r="S3" t="s">
        <v>74</v>
      </c>
      <c r="T3" t="s">
        <v>108</v>
      </c>
      <c r="U3" t="s">
        <v>74</v>
      </c>
      <c r="V3" t="s">
        <v>109</v>
      </c>
      <c r="W3" t="s">
        <v>110</v>
      </c>
      <c r="X3" t="s">
        <v>111</v>
      </c>
      <c r="Y3" t="s">
        <v>112</v>
      </c>
      <c r="Z3" t="s">
        <v>113</v>
      </c>
      <c r="AA3" t="s">
        <v>74</v>
      </c>
      <c r="AB3" t="s">
        <v>114</v>
      </c>
      <c r="AC3" t="s">
        <v>115</v>
      </c>
      <c r="AD3" t="s">
        <v>116</v>
      </c>
      <c r="AE3" t="s">
        <v>117</v>
      </c>
      <c r="AF3" t="s">
        <v>74</v>
      </c>
      <c r="AG3">
        <v>34</v>
      </c>
      <c r="AH3">
        <v>0</v>
      </c>
      <c r="AI3">
        <v>0</v>
      </c>
      <c r="AJ3">
        <v>0</v>
      </c>
      <c r="AK3">
        <v>0</v>
      </c>
      <c r="AL3" t="s">
        <v>118</v>
      </c>
      <c r="AM3" t="s">
        <v>119</v>
      </c>
      <c r="AN3" t="s">
        <v>120</v>
      </c>
      <c r="AO3" t="s">
        <v>121</v>
      </c>
      <c r="AP3" t="s">
        <v>122</v>
      </c>
      <c r="AQ3" t="s">
        <v>74</v>
      </c>
      <c r="AR3" t="s">
        <v>123</v>
      </c>
      <c r="AS3" t="s">
        <v>124</v>
      </c>
      <c r="AT3" t="s">
        <v>125</v>
      </c>
      <c r="AU3">
        <v>2023</v>
      </c>
      <c r="AV3">
        <v>99</v>
      </c>
      <c r="AW3" t="s">
        <v>74</v>
      </c>
      <c r="AX3" t="s">
        <v>74</v>
      </c>
      <c r="AY3" t="s">
        <v>74</v>
      </c>
      <c r="AZ3" t="s">
        <v>74</v>
      </c>
      <c r="BA3" t="s">
        <v>74</v>
      </c>
      <c r="BB3" t="s">
        <v>74</v>
      </c>
      <c r="BC3" t="s">
        <v>74</v>
      </c>
      <c r="BD3">
        <v>102307</v>
      </c>
      <c r="BE3" t="s">
        <v>126</v>
      </c>
      <c r="BF3" t="str">
        <f>HYPERLINK("http://dx.doi.org/10.1016/j.evalprogplan.2023.102307","http://dx.doi.org/10.1016/j.evalprogplan.2023.102307")</f>
        <v>http://dx.doi.org/10.1016/j.evalprogplan.2023.102307</v>
      </c>
      <c r="BG3" t="s">
        <v>74</v>
      </c>
      <c r="BH3" t="s">
        <v>127</v>
      </c>
      <c r="BI3">
        <v>9</v>
      </c>
      <c r="BJ3" t="s">
        <v>128</v>
      </c>
      <c r="BK3" t="s">
        <v>129</v>
      </c>
      <c r="BL3" t="s">
        <v>130</v>
      </c>
      <c r="BM3" t="s">
        <v>131</v>
      </c>
      <c r="BN3">
        <v>37182341</v>
      </c>
      <c r="BO3" t="s">
        <v>74</v>
      </c>
      <c r="BP3" t="s">
        <v>74</v>
      </c>
      <c r="BQ3" t="s">
        <v>74</v>
      </c>
      <c r="BR3" t="s">
        <v>102</v>
      </c>
      <c r="BS3" t="s">
        <v>132</v>
      </c>
      <c r="BT3" t="str">
        <f>HYPERLINK("https%3A%2F%2Fwww.webofscience.com%2Fwos%2Fwoscc%2Ffull-record%2FWOS:001001955700001","View Full Record in Web of Science")</f>
        <v>View Full Record in Web of Science</v>
      </c>
    </row>
    <row r="4" spans="1:72" x14ac:dyDescent="0.25">
      <c r="A4" t="s">
        <v>72</v>
      </c>
      <c r="B4" t="s">
        <v>133</v>
      </c>
      <c r="C4" t="s">
        <v>74</v>
      </c>
      <c r="D4" t="s">
        <v>74</v>
      </c>
      <c r="E4" t="s">
        <v>74</v>
      </c>
      <c r="F4" t="s">
        <v>134</v>
      </c>
      <c r="G4" t="s">
        <v>74</v>
      </c>
      <c r="H4" t="s">
        <v>74</v>
      </c>
      <c r="I4" t="s">
        <v>135</v>
      </c>
      <c r="J4" t="s">
        <v>136</v>
      </c>
      <c r="K4" t="s">
        <v>74</v>
      </c>
      <c r="L4" t="s">
        <v>74</v>
      </c>
      <c r="M4" t="s">
        <v>78</v>
      </c>
      <c r="N4" t="s">
        <v>79</v>
      </c>
      <c r="O4" t="s">
        <v>74</v>
      </c>
      <c r="P4" t="s">
        <v>74</v>
      </c>
      <c r="Q4" t="s">
        <v>74</v>
      </c>
      <c r="R4" t="s">
        <v>74</v>
      </c>
      <c r="S4" t="s">
        <v>74</v>
      </c>
      <c r="T4" t="s">
        <v>137</v>
      </c>
      <c r="U4" t="s">
        <v>74</v>
      </c>
      <c r="V4" t="s">
        <v>138</v>
      </c>
      <c r="W4" t="s">
        <v>139</v>
      </c>
      <c r="X4" t="s">
        <v>140</v>
      </c>
      <c r="Y4" t="s">
        <v>141</v>
      </c>
      <c r="Z4" t="s">
        <v>142</v>
      </c>
      <c r="AA4" t="s">
        <v>74</v>
      </c>
      <c r="AB4" t="s">
        <v>74</v>
      </c>
      <c r="AC4" t="s">
        <v>74</v>
      </c>
      <c r="AD4" t="s">
        <v>74</v>
      </c>
      <c r="AE4" t="s">
        <v>74</v>
      </c>
      <c r="AF4" t="s">
        <v>74</v>
      </c>
      <c r="AG4">
        <v>23</v>
      </c>
      <c r="AH4">
        <v>1</v>
      </c>
      <c r="AI4">
        <v>1</v>
      </c>
      <c r="AJ4">
        <v>5</v>
      </c>
      <c r="AK4">
        <v>13</v>
      </c>
      <c r="AL4" t="s">
        <v>143</v>
      </c>
      <c r="AM4" t="s">
        <v>144</v>
      </c>
      <c r="AN4" t="s">
        <v>145</v>
      </c>
      <c r="AO4" t="s">
        <v>146</v>
      </c>
      <c r="AP4" t="s">
        <v>74</v>
      </c>
      <c r="AQ4" t="s">
        <v>74</v>
      </c>
      <c r="AR4" t="s">
        <v>147</v>
      </c>
      <c r="AS4" t="s">
        <v>148</v>
      </c>
      <c r="AT4" t="s">
        <v>149</v>
      </c>
      <c r="AU4">
        <v>2022</v>
      </c>
      <c r="AV4">
        <v>18</v>
      </c>
      <c r="AW4">
        <v>85</v>
      </c>
      <c r="AX4" t="s">
        <v>74</v>
      </c>
      <c r="AY4" t="s">
        <v>74</v>
      </c>
      <c r="AZ4" t="s">
        <v>74</v>
      </c>
      <c r="BA4" t="s">
        <v>74</v>
      </c>
      <c r="BB4">
        <v>45</v>
      </c>
      <c r="BC4">
        <v>52</v>
      </c>
      <c r="BD4" t="s">
        <v>74</v>
      </c>
      <c r="BE4" t="s">
        <v>74</v>
      </c>
      <c r="BF4" t="s">
        <v>74</v>
      </c>
      <c r="BG4" t="s">
        <v>74</v>
      </c>
      <c r="BH4" t="s">
        <v>74</v>
      </c>
      <c r="BI4">
        <v>8</v>
      </c>
      <c r="BJ4" t="s">
        <v>98</v>
      </c>
      <c r="BK4" t="s">
        <v>99</v>
      </c>
      <c r="BL4" t="s">
        <v>98</v>
      </c>
      <c r="BM4" t="s">
        <v>150</v>
      </c>
      <c r="BN4" t="s">
        <v>74</v>
      </c>
      <c r="BO4" t="s">
        <v>74</v>
      </c>
      <c r="BP4" t="s">
        <v>74</v>
      </c>
      <c r="BQ4" t="s">
        <v>74</v>
      </c>
      <c r="BR4" t="s">
        <v>102</v>
      </c>
      <c r="BS4" t="s">
        <v>151</v>
      </c>
      <c r="BT4" t="str">
        <f>HYPERLINK("https%3A%2F%2Fwww.webofscience.com%2Fwos%2Fwoscc%2Ffull-record%2FWOS:000776481500005","View Full Record in Web of Science")</f>
        <v>View Full Record in Web of Science</v>
      </c>
    </row>
    <row r="5" spans="1:72" x14ac:dyDescent="0.25">
      <c r="A5" t="s">
        <v>72</v>
      </c>
      <c r="B5" t="s">
        <v>152</v>
      </c>
      <c r="C5" t="s">
        <v>74</v>
      </c>
      <c r="D5" t="s">
        <v>74</v>
      </c>
      <c r="E5" t="s">
        <v>74</v>
      </c>
      <c r="F5" t="s">
        <v>153</v>
      </c>
      <c r="G5" t="s">
        <v>74</v>
      </c>
      <c r="H5" t="s">
        <v>74</v>
      </c>
      <c r="I5" t="s">
        <v>154</v>
      </c>
      <c r="J5" t="s">
        <v>155</v>
      </c>
      <c r="K5" t="s">
        <v>74</v>
      </c>
      <c r="L5" t="s">
        <v>74</v>
      </c>
      <c r="M5" t="s">
        <v>78</v>
      </c>
      <c r="N5" t="s">
        <v>156</v>
      </c>
      <c r="O5" t="s">
        <v>74</v>
      </c>
      <c r="P5" t="s">
        <v>74</v>
      </c>
      <c r="Q5" t="s">
        <v>74</v>
      </c>
      <c r="R5" t="s">
        <v>74</v>
      </c>
      <c r="S5" t="s">
        <v>74</v>
      </c>
      <c r="T5" t="s">
        <v>157</v>
      </c>
      <c r="U5" t="s">
        <v>74</v>
      </c>
      <c r="V5" t="s">
        <v>158</v>
      </c>
      <c r="W5" t="s">
        <v>159</v>
      </c>
      <c r="X5" t="s">
        <v>160</v>
      </c>
      <c r="Y5" t="s">
        <v>161</v>
      </c>
      <c r="Z5" t="s">
        <v>162</v>
      </c>
      <c r="AA5" t="s">
        <v>74</v>
      </c>
      <c r="AB5" t="s">
        <v>163</v>
      </c>
      <c r="AC5" t="s">
        <v>164</v>
      </c>
      <c r="AD5" t="s">
        <v>164</v>
      </c>
      <c r="AE5" t="s">
        <v>165</v>
      </c>
      <c r="AF5" t="s">
        <v>74</v>
      </c>
      <c r="AG5">
        <v>24</v>
      </c>
      <c r="AH5">
        <v>0</v>
      </c>
      <c r="AI5">
        <v>0</v>
      </c>
      <c r="AJ5">
        <v>0</v>
      </c>
      <c r="AK5">
        <v>1</v>
      </c>
      <c r="AL5" t="s">
        <v>166</v>
      </c>
      <c r="AM5" t="s">
        <v>167</v>
      </c>
      <c r="AN5" t="s">
        <v>168</v>
      </c>
      <c r="AO5" t="s">
        <v>169</v>
      </c>
      <c r="AP5" t="s">
        <v>170</v>
      </c>
      <c r="AQ5" t="s">
        <v>74</v>
      </c>
      <c r="AR5" t="s">
        <v>171</v>
      </c>
      <c r="AS5" t="s">
        <v>172</v>
      </c>
      <c r="AT5" t="s">
        <v>173</v>
      </c>
      <c r="AU5">
        <v>2022</v>
      </c>
      <c r="AV5" t="s">
        <v>74</v>
      </c>
      <c r="AW5" t="s">
        <v>74</v>
      </c>
      <c r="AX5" t="s">
        <v>74</v>
      </c>
      <c r="AY5" t="s">
        <v>74</v>
      </c>
      <c r="AZ5" t="s">
        <v>74</v>
      </c>
      <c r="BA5" t="s">
        <v>74</v>
      </c>
      <c r="BB5" t="s">
        <v>74</v>
      </c>
      <c r="BC5" t="s">
        <v>74</v>
      </c>
      <c r="BD5" t="s">
        <v>74</v>
      </c>
      <c r="BE5" t="s">
        <v>174</v>
      </c>
      <c r="BF5" t="str">
        <f>HYPERLINK("http://dx.doi.org/10.1007/s12187-021-09900-6","http://dx.doi.org/10.1007/s12187-021-09900-6")</f>
        <v>http://dx.doi.org/10.1007/s12187-021-09900-6</v>
      </c>
      <c r="BG5" t="s">
        <v>74</v>
      </c>
      <c r="BH5" t="s">
        <v>175</v>
      </c>
      <c r="BI5">
        <v>24</v>
      </c>
      <c r="BJ5" t="s">
        <v>128</v>
      </c>
      <c r="BK5" t="s">
        <v>129</v>
      </c>
      <c r="BL5" t="s">
        <v>130</v>
      </c>
      <c r="BM5" t="s">
        <v>176</v>
      </c>
      <c r="BN5" t="s">
        <v>74</v>
      </c>
      <c r="BO5" t="s">
        <v>74</v>
      </c>
      <c r="BP5" t="s">
        <v>74</v>
      </c>
      <c r="BQ5" t="s">
        <v>74</v>
      </c>
      <c r="BR5" t="s">
        <v>102</v>
      </c>
      <c r="BS5" t="s">
        <v>177</v>
      </c>
      <c r="BT5" t="str">
        <f>HYPERLINK("https%3A%2F%2Fwww.webofscience.com%2Fwos%2Fwoscc%2Ffull-record%2FWOS:000742583300002","View Full Record in Web of Science")</f>
        <v>View Full Record in Web of Science</v>
      </c>
    </row>
    <row r="6" spans="1:72" x14ac:dyDescent="0.25">
      <c r="A6" t="s">
        <v>72</v>
      </c>
      <c r="B6" t="s">
        <v>178</v>
      </c>
      <c r="C6" t="s">
        <v>74</v>
      </c>
      <c r="D6" t="s">
        <v>74</v>
      </c>
      <c r="E6" t="s">
        <v>74</v>
      </c>
      <c r="F6" t="s">
        <v>179</v>
      </c>
      <c r="G6" t="s">
        <v>74</v>
      </c>
      <c r="H6" t="s">
        <v>74</v>
      </c>
      <c r="I6" t="s">
        <v>180</v>
      </c>
      <c r="J6" t="s">
        <v>181</v>
      </c>
      <c r="K6" t="s">
        <v>74</v>
      </c>
      <c r="L6" t="s">
        <v>74</v>
      </c>
      <c r="M6" t="s">
        <v>182</v>
      </c>
      <c r="N6" t="s">
        <v>79</v>
      </c>
      <c r="O6" t="s">
        <v>74</v>
      </c>
      <c r="P6" t="s">
        <v>74</v>
      </c>
      <c r="Q6" t="s">
        <v>74</v>
      </c>
      <c r="R6" t="s">
        <v>74</v>
      </c>
      <c r="S6" t="s">
        <v>74</v>
      </c>
      <c r="T6" t="s">
        <v>183</v>
      </c>
      <c r="U6" t="s">
        <v>74</v>
      </c>
      <c r="V6" t="s">
        <v>184</v>
      </c>
      <c r="W6" t="s">
        <v>185</v>
      </c>
      <c r="X6" t="s">
        <v>186</v>
      </c>
      <c r="Y6" t="s">
        <v>187</v>
      </c>
      <c r="Z6" t="s">
        <v>188</v>
      </c>
      <c r="AA6" t="s">
        <v>189</v>
      </c>
      <c r="AB6" t="s">
        <v>190</v>
      </c>
      <c r="AC6" t="s">
        <v>74</v>
      </c>
      <c r="AD6" t="s">
        <v>74</v>
      </c>
      <c r="AE6" t="s">
        <v>74</v>
      </c>
      <c r="AF6" t="s">
        <v>74</v>
      </c>
      <c r="AG6">
        <v>24</v>
      </c>
      <c r="AH6">
        <v>2</v>
      </c>
      <c r="AI6">
        <v>2</v>
      </c>
      <c r="AJ6">
        <v>1</v>
      </c>
      <c r="AK6">
        <v>2</v>
      </c>
      <c r="AL6" t="s">
        <v>89</v>
      </c>
      <c r="AM6" t="s">
        <v>191</v>
      </c>
      <c r="AN6" t="s">
        <v>192</v>
      </c>
      <c r="AO6" t="s">
        <v>193</v>
      </c>
      <c r="AP6" t="s">
        <v>194</v>
      </c>
      <c r="AQ6" t="s">
        <v>74</v>
      </c>
      <c r="AR6" t="s">
        <v>181</v>
      </c>
      <c r="AS6" t="s">
        <v>195</v>
      </c>
      <c r="AT6" t="s">
        <v>196</v>
      </c>
      <c r="AU6">
        <v>2021</v>
      </c>
      <c r="AV6">
        <v>16</v>
      </c>
      <c r="AW6">
        <v>4</v>
      </c>
      <c r="AX6" t="s">
        <v>74</v>
      </c>
      <c r="AY6" t="s">
        <v>74</v>
      </c>
      <c r="AZ6" t="s">
        <v>74</v>
      </c>
      <c r="BA6" t="s">
        <v>74</v>
      </c>
      <c r="BB6">
        <v>1779</v>
      </c>
      <c r="BC6">
        <v>1788</v>
      </c>
      <c r="BD6" t="s">
        <v>74</v>
      </c>
      <c r="BE6" t="s">
        <v>197</v>
      </c>
      <c r="BF6" t="str">
        <f>HYPERLINK("http://dx.doi.org/10.13187/bg.2021.4.1779","http://dx.doi.org/10.13187/bg.2021.4.1779")</f>
        <v>http://dx.doi.org/10.13187/bg.2021.4.1779</v>
      </c>
      <c r="BG6" t="s">
        <v>74</v>
      </c>
      <c r="BH6" t="s">
        <v>74</v>
      </c>
      <c r="BI6">
        <v>10</v>
      </c>
      <c r="BJ6" t="s">
        <v>198</v>
      </c>
      <c r="BK6" t="s">
        <v>99</v>
      </c>
      <c r="BL6" t="s">
        <v>198</v>
      </c>
      <c r="BM6" t="s">
        <v>199</v>
      </c>
      <c r="BN6" t="s">
        <v>74</v>
      </c>
      <c r="BO6" t="s">
        <v>200</v>
      </c>
      <c r="BP6" t="s">
        <v>74</v>
      </c>
      <c r="BQ6" t="s">
        <v>74</v>
      </c>
      <c r="BR6" t="s">
        <v>102</v>
      </c>
      <c r="BS6" t="s">
        <v>201</v>
      </c>
      <c r="BT6" t="str">
        <f>HYPERLINK("https%3A%2F%2Fwww.webofscience.com%2Fwos%2Fwoscc%2Ffull-record%2FWOS:000737523500019","View Full Record in Web of Science")</f>
        <v>View Full Record in Web of Science</v>
      </c>
    </row>
    <row r="7" spans="1:72" x14ac:dyDescent="0.25">
      <c r="A7" t="s">
        <v>72</v>
      </c>
      <c r="B7" t="s">
        <v>202</v>
      </c>
      <c r="C7" t="s">
        <v>74</v>
      </c>
      <c r="D7" t="s">
        <v>74</v>
      </c>
      <c r="E7" t="s">
        <v>74</v>
      </c>
      <c r="F7" t="s">
        <v>203</v>
      </c>
      <c r="G7" t="s">
        <v>74</v>
      </c>
      <c r="H7" t="s">
        <v>74</v>
      </c>
      <c r="I7" t="s">
        <v>204</v>
      </c>
      <c r="J7" t="s">
        <v>205</v>
      </c>
      <c r="K7" t="s">
        <v>74</v>
      </c>
      <c r="L7" t="s">
        <v>74</v>
      </c>
      <c r="M7" t="s">
        <v>78</v>
      </c>
      <c r="N7" t="s">
        <v>79</v>
      </c>
      <c r="O7" t="s">
        <v>74</v>
      </c>
      <c r="P7" t="s">
        <v>74</v>
      </c>
      <c r="Q7" t="s">
        <v>74</v>
      </c>
      <c r="R7" t="s">
        <v>74</v>
      </c>
      <c r="S7" t="s">
        <v>74</v>
      </c>
      <c r="T7" t="s">
        <v>206</v>
      </c>
      <c r="U7" t="s">
        <v>207</v>
      </c>
      <c r="V7" t="s">
        <v>208</v>
      </c>
      <c r="W7" t="s">
        <v>209</v>
      </c>
      <c r="X7" t="s">
        <v>210</v>
      </c>
      <c r="Y7" t="s">
        <v>211</v>
      </c>
      <c r="Z7" t="s">
        <v>212</v>
      </c>
      <c r="AA7" t="s">
        <v>213</v>
      </c>
      <c r="AB7" t="s">
        <v>214</v>
      </c>
      <c r="AC7" t="s">
        <v>74</v>
      </c>
      <c r="AD7" t="s">
        <v>74</v>
      </c>
      <c r="AE7" t="s">
        <v>74</v>
      </c>
      <c r="AF7" t="s">
        <v>74</v>
      </c>
      <c r="AG7">
        <v>35</v>
      </c>
      <c r="AH7">
        <v>1</v>
      </c>
      <c r="AI7">
        <v>1</v>
      </c>
      <c r="AJ7">
        <v>3</v>
      </c>
      <c r="AK7">
        <v>6</v>
      </c>
      <c r="AL7" t="s">
        <v>215</v>
      </c>
      <c r="AM7" t="s">
        <v>216</v>
      </c>
      <c r="AN7" t="s">
        <v>217</v>
      </c>
      <c r="AO7" t="s">
        <v>218</v>
      </c>
      <c r="AP7" t="s">
        <v>219</v>
      </c>
      <c r="AQ7" t="s">
        <v>74</v>
      </c>
      <c r="AR7" t="s">
        <v>220</v>
      </c>
      <c r="AS7" t="s">
        <v>221</v>
      </c>
      <c r="AT7" t="s">
        <v>222</v>
      </c>
      <c r="AU7">
        <v>2020</v>
      </c>
      <c r="AV7">
        <v>190</v>
      </c>
      <c r="AW7">
        <v>14</v>
      </c>
      <c r="AX7" t="s">
        <v>74</v>
      </c>
      <c r="AY7" t="s">
        <v>74</v>
      </c>
      <c r="AZ7" t="s">
        <v>74</v>
      </c>
      <c r="BA7" t="s">
        <v>74</v>
      </c>
      <c r="BB7">
        <v>2321</v>
      </c>
      <c r="BC7">
        <v>2332</v>
      </c>
      <c r="BD7" t="s">
        <v>74</v>
      </c>
      <c r="BE7" t="s">
        <v>223</v>
      </c>
      <c r="BF7" t="str">
        <f>HYPERLINK("http://dx.doi.org/10.1080/03004430.2019.1572133","http://dx.doi.org/10.1080/03004430.2019.1572133")</f>
        <v>http://dx.doi.org/10.1080/03004430.2019.1572133</v>
      </c>
      <c r="BG7" t="s">
        <v>74</v>
      </c>
      <c r="BH7" t="s">
        <v>74</v>
      </c>
      <c r="BI7">
        <v>12</v>
      </c>
      <c r="BJ7" t="s">
        <v>224</v>
      </c>
      <c r="BK7" t="s">
        <v>129</v>
      </c>
      <c r="BL7" t="s">
        <v>225</v>
      </c>
      <c r="BM7" t="s">
        <v>226</v>
      </c>
      <c r="BN7" t="s">
        <v>74</v>
      </c>
      <c r="BO7" t="s">
        <v>74</v>
      </c>
      <c r="BP7" t="s">
        <v>74</v>
      </c>
      <c r="BQ7" t="s">
        <v>74</v>
      </c>
      <c r="BR7" t="s">
        <v>102</v>
      </c>
      <c r="BS7" t="s">
        <v>227</v>
      </c>
      <c r="BT7" t="str">
        <f>HYPERLINK("https%3A%2F%2Fwww.webofscience.com%2Fwos%2Fwoscc%2Ffull-record%2FWOS:000596878200014","View Full Record in Web of Science")</f>
        <v>View Full Record in Web of Science</v>
      </c>
    </row>
    <row r="8" spans="1:72" x14ac:dyDescent="0.25">
      <c r="A8" t="s">
        <v>72</v>
      </c>
      <c r="B8" t="s">
        <v>228</v>
      </c>
      <c r="C8" t="s">
        <v>74</v>
      </c>
      <c r="D8" t="s">
        <v>74</v>
      </c>
      <c r="E8" t="s">
        <v>74</v>
      </c>
      <c r="F8" t="s">
        <v>229</v>
      </c>
      <c r="G8" t="s">
        <v>74</v>
      </c>
      <c r="H8" t="s">
        <v>74</v>
      </c>
      <c r="I8" t="s">
        <v>230</v>
      </c>
      <c r="J8" t="s">
        <v>107</v>
      </c>
      <c r="K8" t="s">
        <v>74</v>
      </c>
      <c r="L8" t="s">
        <v>74</v>
      </c>
      <c r="M8" t="s">
        <v>78</v>
      </c>
      <c r="N8" t="s">
        <v>79</v>
      </c>
      <c r="O8" t="s">
        <v>74</v>
      </c>
      <c r="P8" t="s">
        <v>74</v>
      </c>
      <c r="Q8" t="s">
        <v>74</v>
      </c>
      <c r="R8" t="s">
        <v>74</v>
      </c>
      <c r="S8" t="s">
        <v>74</v>
      </c>
      <c r="T8" t="s">
        <v>231</v>
      </c>
      <c r="U8" t="s">
        <v>232</v>
      </c>
      <c r="V8" t="s">
        <v>233</v>
      </c>
      <c r="W8" t="s">
        <v>234</v>
      </c>
      <c r="X8" t="s">
        <v>235</v>
      </c>
      <c r="Y8" t="s">
        <v>236</v>
      </c>
      <c r="Z8" t="s">
        <v>237</v>
      </c>
      <c r="AA8" t="s">
        <v>238</v>
      </c>
      <c r="AB8" t="s">
        <v>239</v>
      </c>
      <c r="AC8" t="s">
        <v>240</v>
      </c>
      <c r="AD8" t="s">
        <v>241</v>
      </c>
      <c r="AE8" t="s">
        <v>242</v>
      </c>
      <c r="AF8" t="s">
        <v>74</v>
      </c>
      <c r="AG8">
        <v>44</v>
      </c>
      <c r="AH8">
        <v>3</v>
      </c>
      <c r="AI8">
        <v>3</v>
      </c>
      <c r="AJ8">
        <v>1</v>
      </c>
      <c r="AK8">
        <v>9</v>
      </c>
      <c r="AL8" t="s">
        <v>118</v>
      </c>
      <c r="AM8" t="s">
        <v>119</v>
      </c>
      <c r="AN8" t="s">
        <v>120</v>
      </c>
      <c r="AO8" t="s">
        <v>121</v>
      </c>
      <c r="AP8" t="s">
        <v>122</v>
      </c>
      <c r="AQ8" t="s">
        <v>74</v>
      </c>
      <c r="AR8" t="s">
        <v>123</v>
      </c>
      <c r="AS8" t="s">
        <v>124</v>
      </c>
      <c r="AT8" t="s">
        <v>96</v>
      </c>
      <c r="AU8">
        <v>2020</v>
      </c>
      <c r="AV8">
        <v>80</v>
      </c>
      <c r="AW8" t="s">
        <v>74</v>
      </c>
      <c r="AX8" t="s">
        <v>74</v>
      </c>
      <c r="AY8" t="s">
        <v>74</v>
      </c>
      <c r="AZ8" t="s">
        <v>74</v>
      </c>
      <c r="BA8" t="s">
        <v>74</v>
      </c>
      <c r="BB8" t="s">
        <v>74</v>
      </c>
      <c r="BC8" t="s">
        <v>74</v>
      </c>
      <c r="BD8">
        <v>101802</v>
      </c>
      <c r="BE8" t="s">
        <v>243</v>
      </c>
      <c r="BF8" t="str">
        <f>HYPERLINK("http://dx.doi.org/10.1016/j.evalprogplan.2020.101802","http://dx.doi.org/10.1016/j.evalprogplan.2020.101802")</f>
        <v>http://dx.doi.org/10.1016/j.evalprogplan.2020.101802</v>
      </c>
      <c r="BG8" t="s">
        <v>74</v>
      </c>
      <c r="BH8" t="s">
        <v>74</v>
      </c>
      <c r="BI8">
        <v>11</v>
      </c>
      <c r="BJ8" t="s">
        <v>128</v>
      </c>
      <c r="BK8" t="s">
        <v>129</v>
      </c>
      <c r="BL8" t="s">
        <v>130</v>
      </c>
      <c r="BM8" t="s">
        <v>244</v>
      </c>
      <c r="BN8">
        <v>32109785</v>
      </c>
      <c r="BO8" t="s">
        <v>74</v>
      </c>
      <c r="BP8" t="s">
        <v>74</v>
      </c>
      <c r="BQ8" t="s">
        <v>74</v>
      </c>
      <c r="BR8" t="s">
        <v>102</v>
      </c>
      <c r="BS8" t="s">
        <v>245</v>
      </c>
      <c r="BT8" t="str">
        <f>HYPERLINK("https%3A%2F%2Fwww.webofscience.com%2Fwos%2Fwoscc%2Ffull-record%2FWOS:000536914400013","View Full Record in Web of Science")</f>
        <v>View Full Record in Web of Science</v>
      </c>
    </row>
    <row r="9" spans="1:72" x14ac:dyDescent="0.25">
      <c r="A9" t="s">
        <v>72</v>
      </c>
      <c r="B9" t="s">
        <v>246</v>
      </c>
      <c r="C9" t="s">
        <v>74</v>
      </c>
      <c r="D9" t="s">
        <v>74</v>
      </c>
      <c r="E9" t="s">
        <v>74</v>
      </c>
      <c r="F9" t="s">
        <v>247</v>
      </c>
      <c r="G9" t="s">
        <v>74</v>
      </c>
      <c r="H9" t="s">
        <v>74</v>
      </c>
      <c r="I9" t="s">
        <v>248</v>
      </c>
      <c r="J9" t="s">
        <v>249</v>
      </c>
      <c r="K9" t="s">
        <v>74</v>
      </c>
      <c r="L9" t="s">
        <v>74</v>
      </c>
      <c r="M9" t="s">
        <v>182</v>
      </c>
      <c r="N9" t="s">
        <v>79</v>
      </c>
      <c r="O9" t="s">
        <v>74</v>
      </c>
      <c r="P9" t="s">
        <v>74</v>
      </c>
      <c r="Q9" t="s">
        <v>74</v>
      </c>
      <c r="R9" t="s">
        <v>74</v>
      </c>
      <c r="S9" t="s">
        <v>74</v>
      </c>
      <c r="T9" t="s">
        <v>250</v>
      </c>
      <c r="U9" t="s">
        <v>74</v>
      </c>
      <c r="V9" t="s">
        <v>251</v>
      </c>
      <c r="W9" t="s">
        <v>252</v>
      </c>
      <c r="X9" t="s">
        <v>74</v>
      </c>
      <c r="Y9" t="s">
        <v>253</v>
      </c>
      <c r="Z9" t="s">
        <v>254</v>
      </c>
      <c r="AA9" t="s">
        <v>74</v>
      </c>
      <c r="AB9" t="s">
        <v>74</v>
      </c>
      <c r="AC9" t="s">
        <v>74</v>
      </c>
      <c r="AD9" t="s">
        <v>74</v>
      </c>
      <c r="AE9" t="s">
        <v>74</v>
      </c>
      <c r="AF9" t="s">
        <v>74</v>
      </c>
      <c r="AG9">
        <v>13</v>
      </c>
      <c r="AH9">
        <v>2</v>
      </c>
      <c r="AI9">
        <v>2</v>
      </c>
      <c r="AJ9">
        <v>1</v>
      </c>
      <c r="AK9">
        <v>8</v>
      </c>
      <c r="AL9" t="s">
        <v>255</v>
      </c>
      <c r="AM9" t="s">
        <v>256</v>
      </c>
      <c r="AN9" t="s">
        <v>257</v>
      </c>
      <c r="AO9" t="s">
        <v>258</v>
      </c>
      <c r="AP9" t="s">
        <v>74</v>
      </c>
      <c r="AQ9" t="s">
        <v>74</v>
      </c>
      <c r="AR9" t="s">
        <v>259</v>
      </c>
      <c r="AS9" t="s">
        <v>260</v>
      </c>
      <c r="AT9" t="s">
        <v>74</v>
      </c>
      <c r="AU9">
        <v>2020</v>
      </c>
      <c r="AV9" t="s">
        <v>74</v>
      </c>
      <c r="AW9">
        <v>2</v>
      </c>
      <c r="AX9" t="s">
        <v>74</v>
      </c>
      <c r="AY9" t="s">
        <v>74</v>
      </c>
      <c r="AZ9" t="s">
        <v>74</v>
      </c>
      <c r="BA9" t="s">
        <v>74</v>
      </c>
      <c r="BB9">
        <v>97</v>
      </c>
      <c r="BC9">
        <v>105</v>
      </c>
      <c r="BD9" t="s">
        <v>74</v>
      </c>
      <c r="BE9" t="s">
        <v>261</v>
      </c>
      <c r="BF9" t="str">
        <f>HYPERLINK("http://dx.doi.org/10.23951/2307-6119-2020-2-97-105","http://dx.doi.org/10.23951/2307-6119-2020-2-97-105")</f>
        <v>http://dx.doi.org/10.23951/2307-6119-2020-2-97-105</v>
      </c>
      <c r="BG9" t="s">
        <v>74</v>
      </c>
      <c r="BH9" t="s">
        <v>74</v>
      </c>
      <c r="BI9">
        <v>9</v>
      </c>
      <c r="BJ9" t="s">
        <v>262</v>
      </c>
      <c r="BK9" t="s">
        <v>99</v>
      </c>
      <c r="BL9" t="s">
        <v>262</v>
      </c>
      <c r="BM9" t="s">
        <v>263</v>
      </c>
      <c r="BN9" t="s">
        <v>74</v>
      </c>
      <c r="BO9" t="s">
        <v>200</v>
      </c>
      <c r="BP9" t="s">
        <v>74</v>
      </c>
      <c r="BQ9" t="s">
        <v>74</v>
      </c>
      <c r="BR9" t="s">
        <v>102</v>
      </c>
      <c r="BS9" t="s">
        <v>264</v>
      </c>
      <c r="BT9" t="str">
        <f>HYPERLINK("https%3A%2F%2Fwww.webofscience.com%2Fwos%2Fwoscc%2Ffull-record%2FWOS:000569663400009","View Full Record in Web of Science")</f>
        <v>View Full Record in Web of Science</v>
      </c>
    </row>
    <row r="10" spans="1:72" x14ac:dyDescent="0.25">
      <c r="A10" t="s">
        <v>72</v>
      </c>
      <c r="B10" t="s">
        <v>265</v>
      </c>
      <c r="C10" t="s">
        <v>74</v>
      </c>
      <c r="D10" t="s">
        <v>74</v>
      </c>
      <c r="E10" t="s">
        <v>74</v>
      </c>
      <c r="F10" t="s">
        <v>266</v>
      </c>
      <c r="G10" t="s">
        <v>74</v>
      </c>
      <c r="H10" t="s">
        <v>74</v>
      </c>
      <c r="I10" t="s">
        <v>267</v>
      </c>
      <c r="J10" t="s">
        <v>268</v>
      </c>
      <c r="K10" t="s">
        <v>74</v>
      </c>
      <c r="L10" t="s">
        <v>74</v>
      </c>
      <c r="M10" t="s">
        <v>78</v>
      </c>
      <c r="N10" t="s">
        <v>79</v>
      </c>
      <c r="O10" t="s">
        <v>74</v>
      </c>
      <c r="P10" t="s">
        <v>74</v>
      </c>
      <c r="Q10" t="s">
        <v>74</v>
      </c>
      <c r="R10" t="s">
        <v>74</v>
      </c>
      <c r="S10" t="s">
        <v>74</v>
      </c>
      <c r="T10" t="s">
        <v>269</v>
      </c>
      <c r="U10" t="s">
        <v>270</v>
      </c>
      <c r="V10" t="s">
        <v>271</v>
      </c>
      <c r="W10" t="s">
        <v>272</v>
      </c>
      <c r="X10" t="s">
        <v>273</v>
      </c>
      <c r="Y10" t="s">
        <v>274</v>
      </c>
      <c r="Z10" t="s">
        <v>275</v>
      </c>
      <c r="AA10" t="s">
        <v>74</v>
      </c>
      <c r="AB10" t="s">
        <v>276</v>
      </c>
      <c r="AC10" t="s">
        <v>74</v>
      </c>
      <c r="AD10" t="s">
        <v>74</v>
      </c>
      <c r="AE10" t="s">
        <v>74</v>
      </c>
      <c r="AF10" t="s">
        <v>74</v>
      </c>
      <c r="AG10">
        <v>62</v>
      </c>
      <c r="AH10">
        <v>0</v>
      </c>
      <c r="AI10">
        <v>0</v>
      </c>
      <c r="AJ10">
        <v>2</v>
      </c>
      <c r="AK10">
        <v>5</v>
      </c>
      <c r="AL10" t="s">
        <v>277</v>
      </c>
      <c r="AM10" t="s">
        <v>278</v>
      </c>
      <c r="AN10" t="s">
        <v>279</v>
      </c>
      <c r="AO10" t="s">
        <v>280</v>
      </c>
      <c r="AP10" t="s">
        <v>281</v>
      </c>
      <c r="AQ10" t="s">
        <v>74</v>
      </c>
      <c r="AR10" t="s">
        <v>282</v>
      </c>
      <c r="AS10" t="s">
        <v>283</v>
      </c>
      <c r="AT10" t="s">
        <v>284</v>
      </c>
      <c r="AU10">
        <v>2020</v>
      </c>
      <c r="AV10">
        <v>29</v>
      </c>
      <c r="AW10">
        <v>3</v>
      </c>
      <c r="AX10" t="s">
        <v>74</v>
      </c>
      <c r="AY10" t="s">
        <v>74</v>
      </c>
      <c r="AZ10" t="s">
        <v>74</v>
      </c>
      <c r="BA10" t="s">
        <v>74</v>
      </c>
      <c r="BB10">
        <v>205</v>
      </c>
      <c r="BC10">
        <v>218</v>
      </c>
      <c r="BD10" t="s">
        <v>74</v>
      </c>
      <c r="BE10" t="s">
        <v>285</v>
      </c>
      <c r="BF10" t="str">
        <f>HYPERLINK("http://dx.doi.org/10.1111/ijsw.12409","http://dx.doi.org/10.1111/ijsw.12409")</f>
        <v>http://dx.doi.org/10.1111/ijsw.12409</v>
      </c>
      <c r="BG10" t="s">
        <v>74</v>
      </c>
      <c r="BH10" t="s">
        <v>286</v>
      </c>
      <c r="BI10">
        <v>14</v>
      </c>
      <c r="BJ10" t="s">
        <v>287</v>
      </c>
      <c r="BK10" t="s">
        <v>129</v>
      </c>
      <c r="BL10" t="s">
        <v>287</v>
      </c>
      <c r="BM10" t="s">
        <v>288</v>
      </c>
      <c r="BN10" t="s">
        <v>74</v>
      </c>
      <c r="BO10" t="s">
        <v>74</v>
      </c>
      <c r="BP10" t="s">
        <v>74</v>
      </c>
      <c r="BQ10" t="s">
        <v>74</v>
      </c>
      <c r="BR10" t="s">
        <v>102</v>
      </c>
      <c r="BS10" t="s">
        <v>289</v>
      </c>
      <c r="BT10" t="str">
        <f>HYPERLINK("https%3A%2F%2Fwww.webofscience.com%2Fwos%2Fwoscc%2Ffull-record%2FWOS:000504296100001","View Full Record in Web of Science")</f>
        <v>View Full Record in Web of Science</v>
      </c>
    </row>
    <row r="11" spans="1:72" x14ac:dyDescent="0.25">
      <c r="A11" t="s">
        <v>72</v>
      </c>
      <c r="B11" t="s">
        <v>290</v>
      </c>
      <c r="C11" t="s">
        <v>74</v>
      </c>
      <c r="D11" t="s">
        <v>74</v>
      </c>
      <c r="E11" t="s">
        <v>74</v>
      </c>
      <c r="F11" t="s">
        <v>291</v>
      </c>
      <c r="G11" t="s">
        <v>74</v>
      </c>
      <c r="H11" t="s">
        <v>74</v>
      </c>
      <c r="I11" t="s">
        <v>292</v>
      </c>
      <c r="J11" t="s">
        <v>293</v>
      </c>
      <c r="K11" t="s">
        <v>74</v>
      </c>
      <c r="L11" t="s">
        <v>74</v>
      </c>
      <c r="M11" t="s">
        <v>78</v>
      </c>
      <c r="N11" t="s">
        <v>79</v>
      </c>
      <c r="O11" t="s">
        <v>74</v>
      </c>
      <c r="P11" t="s">
        <v>74</v>
      </c>
      <c r="Q11" t="s">
        <v>74</v>
      </c>
      <c r="R11" t="s">
        <v>74</v>
      </c>
      <c r="S11" t="s">
        <v>74</v>
      </c>
      <c r="T11" t="s">
        <v>294</v>
      </c>
      <c r="U11" t="s">
        <v>74</v>
      </c>
      <c r="V11" t="s">
        <v>295</v>
      </c>
      <c r="W11" t="s">
        <v>296</v>
      </c>
      <c r="X11" t="s">
        <v>297</v>
      </c>
      <c r="Y11" t="s">
        <v>298</v>
      </c>
      <c r="Z11" t="s">
        <v>299</v>
      </c>
      <c r="AA11" t="s">
        <v>74</v>
      </c>
      <c r="AB11" t="s">
        <v>300</v>
      </c>
      <c r="AC11" t="s">
        <v>74</v>
      </c>
      <c r="AD11" t="s">
        <v>74</v>
      </c>
      <c r="AE11" t="s">
        <v>74</v>
      </c>
      <c r="AF11" t="s">
        <v>74</v>
      </c>
      <c r="AG11">
        <v>0</v>
      </c>
      <c r="AH11">
        <v>1</v>
      </c>
      <c r="AI11">
        <v>1</v>
      </c>
      <c r="AJ11">
        <v>1</v>
      </c>
      <c r="AK11">
        <v>5</v>
      </c>
      <c r="AL11" t="s">
        <v>215</v>
      </c>
      <c r="AM11" t="s">
        <v>216</v>
      </c>
      <c r="AN11" t="s">
        <v>217</v>
      </c>
      <c r="AO11" t="s">
        <v>301</v>
      </c>
      <c r="AP11" t="s">
        <v>302</v>
      </c>
      <c r="AQ11" t="s">
        <v>74</v>
      </c>
      <c r="AR11" t="s">
        <v>303</v>
      </c>
      <c r="AS11" t="s">
        <v>304</v>
      </c>
      <c r="AT11" t="s">
        <v>305</v>
      </c>
      <c r="AU11">
        <v>2019</v>
      </c>
      <c r="AV11">
        <v>25</v>
      </c>
      <c r="AW11" t="s">
        <v>306</v>
      </c>
      <c r="AX11" t="s">
        <v>74</v>
      </c>
      <c r="AY11" t="s">
        <v>74</v>
      </c>
      <c r="AZ11" t="s">
        <v>74</v>
      </c>
      <c r="BA11" t="s">
        <v>74</v>
      </c>
      <c r="BB11">
        <v>381</v>
      </c>
      <c r="BC11">
        <v>411</v>
      </c>
      <c r="BD11" t="s">
        <v>74</v>
      </c>
      <c r="BE11" t="s">
        <v>307</v>
      </c>
      <c r="BF11" t="str">
        <f>HYPERLINK("http://dx.doi.org/10.1080/13803611.2020.1862677","http://dx.doi.org/10.1080/13803611.2020.1862677")</f>
        <v>http://dx.doi.org/10.1080/13803611.2020.1862677</v>
      </c>
      <c r="BG11" t="s">
        <v>74</v>
      </c>
      <c r="BH11" t="s">
        <v>74</v>
      </c>
      <c r="BI11">
        <v>31</v>
      </c>
      <c r="BJ11" t="s">
        <v>98</v>
      </c>
      <c r="BK11" t="s">
        <v>99</v>
      </c>
      <c r="BL11" t="s">
        <v>98</v>
      </c>
      <c r="BM11" t="s">
        <v>308</v>
      </c>
      <c r="BN11" t="s">
        <v>74</v>
      </c>
      <c r="BO11" t="s">
        <v>309</v>
      </c>
      <c r="BP11" t="s">
        <v>74</v>
      </c>
      <c r="BQ11" t="s">
        <v>74</v>
      </c>
      <c r="BR11" t="s">
        <v>102</v>
      </c>
      <c r="BS11" t="s">
        <v>310</v>
      </c>
      <c r="BT11" t="str">
        <f>HYPERLINK("https%3A%2F%2Fwww.webofscience.com%2Fwos%2Fwoscc%2Ffull-record%2FWOS:000625180400004","View Full Record in Web of Science")</f>
        <v>View Full Record in Web of Science</v>
      </c>
    </row>
    <row r="12" spans="1:72" x14ac:dyDescent="0.25">
      <c r="A12" t="s">
        <v>72</v>
      </c>
      <c r="B12" t="s">
        <v>311</v>
      </c>
      <c r="C12" t="s">
        <v>74</v>
      </c>
      <c r="D12" t="s">
        <v>74</v>
      </c>
      <c r="E12" t="s">
        <v>74</v>
      </c>
      <c r="F12" t="s">
        <v>312</v>
      </c>
      <c r="G12" t="s">
        <v>74</v>
      </c>
      <c r="H12" t="s">
        <v>74</v>
      </c>
      <c r="I12" t="s">
        <v>313</v>
      </c>
      <c r="J12" t="s">
        <v>107</v>
      </c>
      <c r="K12" t="s">
        <v>74</v>
      </c>
      <c r="L12" t="s">
        <v>74</v>
      </c>
      <c r="M12" t="s">
        <v>78</v>
      </c>
      <c r="N12" t="s">
        <v>79</v>
      </c>
      <c r="O12" t="s">
        <v>74</v>
      </c>
      <c r="P12" t="s">
        <v>74</v>
      </c>
      <c r="Q12" t="s">
        <v>74</v>
      </c>
      <c r="R12" t="s">
        <v>74</v>
      </c>
      <c r="S12" t="s">
        <v>74</v>
      </c>
      <c r="T12" t="s">
        <v>314</v>
      </c>
      <c r="U12" t="s">
        <v>315</v>
      </c>
      <c r="V12" t="s">
        <v>316</v>
      </c>
      <c r="W12" t="s">
        <v>317</v>
      </c>
      <c r="X12" t="s">
        <v>318</v>
      </c>
      <c r="Y12" t="s">
        <v>319</v>
      </c>
      <c r="Z12" t="s">
        <v>320</v>
      </c>
      <c r="AA12" t="s">
        <v>238</v>
      </c>
      <c r="AB12" t="s">
        <v>239</v>
      </c>
      <c r="AC12" t="s">
        <v>321</v>
      </c>
      <c r="AD12" t="s">
        <v>322</v>
      </c>
      <c r="AE12" t="s">
        <v>323</v>
      </c>
      <c r="AF12" t="s">
        <v>74</v>
      </c>
      <c r="AG12">
        <v>32</v>
      </c>
      <c r="AH12">
        <v>4</v>
      </c>
      <c r="AI12">
        <v>4</v>
      </c>
      <c r="AJ12">
        <v>2</v>
      </c>
      <c r="AK12">
        <v>10</v>
      </c>
      <c r="AL12" t="s">
        <v>118</v>
      </c>
      <c r="AM12" t="s">
        <v>119</v>
      </c>
      <c r="AN12" t="s">
        <v>120</v>
      </c>
      <c r="AO12" t="s">
        <v>121</v>
      </c>
      <c r="AP12" t="s">
        <v>122</v>
      </c>
      <c r="AQ12" t="s">
        <v>74</v>
      </c>
      <c r="AR12" t="s">
        <v>123</v>
      </c>
      <c r="AS12" t="s">
        <v>124</v>
      </c>
      <c r="AT12" t="s">
        <v>96</v>
      </c>
      <c r="AU12">
        <v>2019</v>
      </c>
      <c r="AV12">
        <v>74</v>
      </c>
      <c r="AW12" t="s">
        <v>74</v>
      </c>
      <c r="AX12" t="s">
        <v>74</v>
      </c>
      <c r="AY12" t="s">
        <v>74</v>
      </c>
      <c r="AZ12" t="s">
        <v>74</v>
      </c>
      <c r="BA12" t="s">
        <v>74</v>
      </c>
      <c r="BB12">
        <v>1</v>
      </c>
      <c r="BC12">
        <v>9</v>
      </c>
      <c r="BD12" t="s">
        <v>74</v>
      </c>
      <c r="BE12" t="s">
        <v>324</v>
      </c>
      <c r="BF12" t="str">
        <f>HYPERLINK("http://dx.doi.org/10.1016/j.evalprogplan.2019.02.005","http://dx.doi.org/10.1016/j.evalprogplan.2019.02.005")</f>
        <v>http://dx.doi.org/10.1016/j.evalprogplan.2019.02.005</v>
      </c>
      <c r="BG12" t="s">
        <v>74</v>
      </c>
      <c r="BH12" t="s">
        <v>74</v>
      </c>
      <c r="BI12">
        <v>9</v>
      </c>
      <c r="BJ12" t="s">
        <v>128</v>
      </c>
      <c r="BK12" t="s">
        <v>129</v>
      </c>
      <c r="BL12" t="s">
        <v>130</v>
      </c>
      <c r="BM12" t="s">
        <v>325</v>
      </c>
      <c r="BN12">
        <v>30772627</v>
      </c>
      <c r="BO12" t="s">
        <v>74</v>
      </c>
      <c r="BP12" t="s">
        <v>74</v>
      </c>
      <c r="BQ12" t="s">
        <v>74</v>
      </c>
      <c r="BR12" t="s">
        <v>102</v>
      </c>
      <c r="BS12" t="s">
        <v>326</v>
      </c>
      <c r="BT12" t="str">
        <f>HYPERLINK("https%3A%2F%2Fwww.webofscience.com%2Fwos%2Fwoscc%2Ffull-record%2FWOS:000466258500001","View Full Record in Web of Science")</f>
        <v>View Full Record in Web of Science</v>
      </c>
    </row>
    <row r="13" spans="1:72" x14ac:dyDescent="0.25">
      <c r="A13" t="s">
        <v>72</v>
      </c>
      <c r="B13" t="s">
        <v>327</v>
      </c>
      <c r="C13" t="s">
        <v>74</v>
      </c>
      <c r="D13" t="s">
        <v>74</v>
      </c>
      <c r="E13" t="s">
        <v>74</v>
      </c>
      <c r="F13" t="s">
        <v>328</v>
      </c>
      <c r="G13" t="s">
        <v>74</v>
      </c>
      <c r="H13" t="s">
        <v>74</v>
      </c>
      <c r="I13" t="s">
        <v>329</v>
      </c>
      <c r="J13" t="s">
        <v>330</v>
      </c>
      <c r="K13" t="s">
        <v>74</v>
      </c>
      <c r="L13" t="s">
        <v>74</v>
      </c>
      <c r="M13" t="s">
        <v>78</v>
      </c>
      <c r="N13" t="s">
        <v>79</v>
      </c>
      <c r="O13" t="s">
        <v>74</v>
      </c>
      <c r="P13" t="s">
        <v>74</v>
      </c>
      <c r="Q13" t="s">
        <v>74</v>
      </c>
      <c r="R13" t="s">
        <v>74</v>
      </c>
      <c r="S13" t="s">
        <v>74</v>
      </c>
      <c r="T13" t="s">
        <v>331</v>
      </c>
      <c r="U13" t="s">
        <v>74</v>
      </c>
      <c r="V13" t="s">
        <v>332</v>
      </c>
      <c r="W13" t="s">
        <v>333</v>
      </c>
      <c r="X13" t="s">
        <v>160</v>
      </c>
      <c r="Y13" t="s">
        <v>334</v>
      </c>
      <c r="Z13" t="s">
        <v>335</v>
      </c>
      <c r="AA13" t="s">
        <v>74</v>
      </c>
      <c r="AB13" t="s">
        <v>74</v>
      </c>
      <c r="AC13" t="s">
        <v>336</v>
      </c>
      <c r="AD13" t="s">
        <v>337</v>
      </c>
      <c r="AE13" t="s">
        <v>338</v>
      </c>
      <c r="AF13" t="s">
        <v>74</v>
      </c>
      <c r="AG13">
        <v>51</v>
      </c>
      <c r="AH13">
        <v>8</v>
      </c>
      <c r="AI13">
        <v>8</v>
      </c>
      <c r="AJ13">
        <v>6</v>
      </c>
      <c r="AK13">
        <v>14</v>
      </c>
      <c r="AL13" t="s">
        <v>215</v>
      </c>
      <c r="AM13" t="s">
        <v>216</v>
      </c>
      <c r="AN13" t="s">
        <v>217</v>
      </c>
      <c r="AO13" t="s">
        <v>339</v>
      </c>
      <c r="AP13" t="s">
        <v>340</v>
      </c>
      <c r="AQ13" t="s">
        <v>74</v>
      </c>
      <c r="AR13" t="s">
        <v>341</v>
      </c>
      <c r="AS13" t="s">
        <v>342</v>
      </c>
      <c r="AT13" t="s">
        <v>74</v>
      </c>
      <c r="AU13">
        <v>2019</v>
      </c>
      <c r="AV13">
        <v>23</v>
      </c>
      <c r="AW13">
        <v>1</v>
      </c>
      <c r="AX13" t="s">
        <v>74</v>
      </c>
      <c r="AY13" t="s">
        <v>74</v>
      </c>
      <c r="AZ13" t="s">
        <v>74</v>
      </c>
      <c r="BA13" t="s">
        <v>74</v>
      </c>
      <c r="BB13">
        <v>1</v>
      </c>
      <c r="BC13">
        <v>18</v>
      </c>
      <c r="BD13" t="s">
        <v>74</v>
      </c>
      <c r="BE13" t="s">
        <v>343</v>
      </c>
      <c r="BF13" t="str">
        <f>HYPERLINK("http://dx.doi.org/10.1080/09718524.2019.1596558","http://dx.doi.org/10.1080/09718524.2019.1596558")</f>
        <v>http://dx.doi.org/10.1080/09718524.2019.1596558</v>
      </c>
      <c r="BG13" t="s">
        <v>74</v>
      </c>
      <c r="BH13" t="s">
        <v>74</v>
      </c>
      <c r="BI13">
        <v>18</v>
      </c>
      <c r="BJ13" t="s">
        <v>128</v>
      </c>
      <c r="BK13" t="s">
        <v>99</v>
      </c>
      <c r="BL13" t="s">
        <v>130</v>
      </c>
      <c r="BM13" t="s">
        <v>344</v>
      </c>
      <c r="BN13" t="s">
        <v>74</v>
      </c>
      <c r="BO13" t="s">
        <v>74</v>
      </c>
      <c r="BP13" t="s">
        <v>74</v>
      </c>
      <c r="BQ13" t="s">
        <v>74</v>
      </c>
      <c r="BR13" t="s">
        <v>102</v>
      </c>
      <c r="BS13" t="s">
        <v>345</v>
      </c>
      <c r="BT13" t="str">
        <f>HYPERLINK("https%3A%2F%2Fwww.webofscience.com%2Fwos%2Fwoscc%2Ffull-record%2FWOS:000474870100001","View Full Record in Web of Science")</f>
        <v>View Full Record in Web of Science</v>
      </c>
    </row>
    <row r="14" spans="1:72" x14ac:dyDescent="0.25">
      <c r="A14" t="s">
        <v>72</v>
      </c>
      <c r="B14" t="s">
        <v>346</v>
      </c>
      <c r="C14" t="s">
        <v>74</v>
      </c>
      <c r="D14" t="s">
        <v>74</v>
      </c>
      <c r="E14" t="s">
        <v>74</v>
      </c>
      <c r="F14" t="s">
        <v>347</v>
      </c>
      <c r="G14" t="s">
        <v>74</v>
      </c>
      <c r="H14" t="s">
        <v>74</v>
      </c>
      <c r="I14" t="s">
        <v>348</v>
      </c>
      <c r="J14" t="s">
        <v>349</v>
      </c>
      <c r="K14" t="s">
        <v>74</v>
      </c>
      <c r="L14" t="s">
        <v>74</v>
      </c>
      <c r="M14" t="s">
        <v>78</v>
      </c>
      <c r="N14" t="s">
        <v>79</v>
      </c>
      <c r="O14" t="s">
        <v>74</v>
      </c>
      <c r="P14" t="s">
        <v>74</v>
      </c>
      <c r="Q14" t="s">
        <v>74</v>
      </c>
      <c r="R14" t="s">
        <v>74</v>
      </c>
      <c r="S14" t="s">
        <v>74</v>
      </c>
      <c r="T14" t="s">
        <v>350</v>
      </c>
      <c r="U14" t="s">
        <v>351</v>
      </c>
      <c r="V14" t="s">
        <v>352</v>
      </c>
      <c r="W14" t="s">
        <v>353</v>
      </c>
      <c r="X14" t="s">
        <v>354</v>
      </c>
      <c r="Y14" t="s">
        <v>355</v>
      </c>
      <c r="Z14" t="s">
        <v>356</v>
      </c>
      <c r="AA14" t="s">
        <v>74</v>
      </c>
      <c r="AB14" t="s">
        <v>357</v>
      </c>
      <c r="AC14" t="s">
        <v>358</v>
      </c>
      <c r="AD14" t="s">
        <v>359</v>
      </c>
      <c r="AE14" t="s">
        <v>360</v>
      </c>
      <c r="AF14" t="s">
        <v>74</v>
      </c>
      <c r="AG14">
        <v>37</v>
      </c>
      <c r="AH14">
        <v>9</v>
      </c>
      <c r="AI14">
        <v>9</v>
      </c>
      <c r="AJ14">
        <v>2</v>
      </c>
      <c r="AK14">
        <v>15</v>
      </c>
      <c r="AL14" t="s">
        <v>166</v>
      </c>
      <c r="AM14" t="s">
        <v>361</v>
      </c>
      <c r="AN14" t="s">
        <v>362</v>
      </c>
      <c r="AO14" t="s">
        <v>363</v>
      </c>
      <c r="AP14" t="s">
        <v>364</v>
      </c>
      <c r="AQ14" t="s">
        <v>74</v>
      </c>
      <c r="AR14" t="s">
        <v>349</v>
      </c>
      <c r="AS14" t="s">
        <v>365</v>
      </c>
      <c r="AT14" t="s">
        <v>196</v>
      </c>
      <c r="AU14">
        <v>2018</v>
      </c>
      <c r="AV14">
        <v>55</v>
      </c>
      <c r="AW14">
        <v>6</v>
      </c>
      <c r="AX14" t="s">
        <v>74</v>
      </c>
      <c r="AY14" t="s">
        <v>74</v>
      </c>
      <c r="AZ14" t="s">
        <v>74</v>
      </c>
      <c r="BA14" t="s">
        <v>74</v>
      </c>
      <c r="BB14">
        <v>2181</v>
      </c>
      <c r="BC14">
        <v>2203</v>
      </c>
      <c r="BD14" t="s">
        <v>74</v>
      </c>
      <c r="BE14" t="s">
        <v>366</v>
      </c>
      <c r="BF14" t="str">
        <f>HYPERLINK("http://dx.doi.org/10.1007/s13524-018-0724-1","http://dx.doi.org/10.1007/s13524-018-0724-1")</f>
        <v>http://dx.doi.org/10.1007/s13524-018-0724-1</v>
      </c>
      <c r="BG14" t="s">
        <v>74</v>
      </c>
      <c r="BH14" t="s">
        <v>74</v>
      </c>
      <c r="BI14">
        <v>23</v>
      </c>
      <c r="BJ14" t="s">
        <v>365</v>
      </c>
      <c r="BK14" t="s">
        <v>129</v>
      </c>
      <c r="BL14" t="s">
        <v>365</v>
      </c>
      <c r="BM14" t="s">
        <v>367</v>
      </c>
      <c r="BN14">
        <v>30350156</v>
      </c>
      <c r="BO14" t="s">
        <v>101</v>
      </c>
      <c r="BP14" t="s">
        <v>74</v>
      </c>
      <c r="BQ14" t="s">
        <v>74</v>
      </c>
      <c r="BR14" t="s">
        <v>102</v>
      </c>
      <c r="BS14" t="s">
        <v>368</v>
      </c>
      <c r="BT14" t="str">
        <f>HYPERLINK("https%3A%2F%2Fwww.webofscience.com%2Fwos%2Fwoscc%2Ffull-record%2FWOS:000453004200009","View Full Record in Web of Science")</f>
        <v>View Full Record in Web of Science</v>
      </c>
    </row>
    <row r="15" spans="1:72" x14ac:dyDescent="0.25">
      <c r="A15" t="s">
        <v>72</v>
      </c>
      <c r="B15" t="s">
        <v>369</v>
      </c>
      <c r="C15" t="s">
        <v>74</v>
      </c>
      <c r="D15" t="s">
        <v>74</v>
      </c>
      <c r="E15" t="s">
        <v>74</v>
      </c>
      <c r="F15" t="s">
        <v>370</v>
      </c>
      <c r="G15" t="s">
        <v>74</v>
      </c>
      <c r="H15" t="s">
        <v>74</v>
      </c>
      <c r="I15" t="s">
        <v>371</v>
      </c>
      <c r="J15" t="s">
        <v>372</v>
      </c>
      <c r="K15" t="s">
        <v>74</v>
      </c>
      <c r="L15" t="s">
        <v>74</v>
      </c>
      <c r="M15" t="s">
        <v>78</v>
      </c>
      <c r="N15" t="s">
        <v>79</v>
      </c>
      <c r="O15" t="s">
        <v>74</v>
      </c>
      <c r="P15" t="s">
        <v>74</v>
      </c>
      <c r="Q15" t="s">
        <v>74</v>
      </c>
      <c r="R15" t="s">
        <v>74</v>
      </c>
      <c r="S15" t="s">
        <v>74</v>
      </c>
      <c r="T15" t="s">
        <v>373</v>
      </c>
      <c r="U15" t="s">
        <v>374</v>
      </c>
      <c r="V15" t="s">
        <v>375</v>
      </c>
      <c r="W15" t="s">
        <v>376</v>
      </c>
      <c r="X15" t="s">
        <v>377</v>
      </c>
      <c r="Y15" t="s">
        <v>378</v>
      </c>
      <c r="Z15" t="s">
        <v>379</v>
      </c>
      <c r="AA15" t="s">
        <v>380</v>
      </c>
      <c r="AB15" t="s">
        <v>381</v>
      </c>
      <c r="AC15" t="s">
        <v>74</v>
      </c>
      <c r="AD15" t="s">
        <v>74</v>
      </c>
      <c r="AE15" t="s">
        <v>74</v>
      </c>
      <c r="AF15" t="s">
        <v>74</v>
      </c>
      <c r="AG15">
        <v>63</v>
      </c>
      <c r="AH15">
        <v>15</v>
      </c>
      <c r="AI15">
        <v>15</v>
      </c>
      <c r="AJ15">
        <v>0</v>
      </c>
      <c r="AK15">
        <v>13</v>
      </c>
      <c r="AL15" t="s">
        <v>215</v>
      </c>
      <c r="AM15" t="s">
        <v>216</v>
      </c>
      <c r="AN15" t="s">
        <v>217</v>
      </c>
      <c r="AO15" t="s">
        <v>382</v>
      </c>
      <c r="AP15" t="s">
        <v>383</v>
      </c>
      <c r="AQ15" t="s">
        <v>74</v>
      </c>
      <c r="AR15" t="s">
        <v>384</v>
      </c>
      <c r="AS15" t="s">
        <v>385</v>
      </c>
      <c r="AT15" t="s">
        <v>74</v>
      </c>
      <c r="AU15">
        <v>2018</v>
      </c>
      <c r="AV15">
        <v>57</v>
      </c>
      <c r="AW15">
        <v>3</v>
      </c>
      <c r="AX15" t="s">
        <v>74</v>
      </c>
      <c r="AY15" t="s">
        <v>74</v>
      </c>
      <c r="AZ15" t="s">
        <v>74</v>
      </c>
      <c r="BA15" t="s">
        <v>74</v>
      </c>
      <c r="BB15">
        <v>164</v>
      </c>
      <c r="BC15">
        <v>189</v>
      </c>
      <c r="BD15" t="s">
        <v>74</v>
      </c>
      <c r="BE15" t="s">
        <v>386</v>
      </c>
      <c r="BF15" t="str">
        <f>HYPERLINK("http://dx.doi.org/10.1080/00981389.2017.1412379","http://dx.doi.org/10.1080/00981389.2017.1412379")</f>
        <v>http://dx.doi.org/10.1080/00981389.2017.1412379</v>
      </c>
      <c r="BG15" t="s">
        <v>74</v>
      </c>
      <c r="BH15" t="s">
        <v>74</v>
      </c>
      <c r="BI15">
        <v>26</v>
      </c>
      <c r="BJ15" t="s">
        <v>287</v>
      </c>
      <c r="BK15" t="s">
        <v>129</v>
      </c>
      <c r="BL15" t="s">
        <v>287</v>
      </c>
      <c r="BM15" t="s">
        <v>387</v>
      </c>
      <c r="BN15">
        <v>29227740</v>
      </c>
      <c r="BO15" t="s">
        <v>74</v>
      </c>
      <c r="BP15" t="s">
        <v>74</v>
      </c>
      <c r="BQ15" t="s">
        <v>74</v>
      </c>
      <c r="BR15" t="s">
        <v>102</v>
      </c>
      <c r="BS15" t="s">
        <v>388</v>
      </c>
      <c r="BT15" t="str">
        <f>HYPERLINK("https%3A%2F%2Fwww.webofscience.com%2Fwos%2Fwoscc%2Ffull-record%2FWOS:000427906700002","View Full Record in Web of Science")</f>
        <v>View Full Record in Web of Science</v>
      </c>
    </row>
    <row r="16" spans="1:72" x14ac:dyDescent="0.25">
      <c r="A16" t="s">
        <v>72</v>
      </c>
      <c r="B16" t="s">
        <v>389</v>
      </c>
      <c r="C16" t="s">
        <v>74</v>
      </c>
      <c r="D16" t="s">
        <v>74</v>
      </c>
      <c r="E16" t="s">
        <v>74</v>
      </c>
      <c r="F16" t="s">
        <v>390</v>
      </c>
      <c r="G16" t="s">
        <v>74</v>
      </c>
      <c r="H16" t="s">
        <v>74</v>
      </c>
      <c r="I16" t="s">
        <v>391</v>
      </c>
      <c r="J16" t="s">
        <v>349</v>
      </c>
      <c r="K16" t="s">
        <v>74</v>
      </c>
      <c r="L16" t="s">
        <v>74</v>
      </c>
      <c r="M16" t="s">
        <v>78</v>
      </c>
      <c r="N16" t="s">
        <v>79</v>
      </c>
      <c r="O16" t="s">
        <v>74</v>
      </c>
      <c r="P16" t="s">
        <v>74</v>
      </c>
      <c r="Q16" t="s">
        <v>74</v>
      </c>
      <c r="R16" t="s">
        <v>74</v>
      </c>
      <c r="S16" t="s">
        <v>74</v>
      </c>
      <c r="T16" t="s">
        <v>392</v>
      </c>
      <c r="U16" t="s">
        <v>393</v>
      </c>
      <c r="V16" t="s">
        <v>394</v>
      </c>
      <c r="W16" t="s">
        <v>395</v>
      </c>
      <c r="X16" t="s">
        <v>396</v>
      </c>
      <c r="Y16" t="s">
        <v>397</v>
      </c>
      <c r="Z16" t="s">
        <v>398</v>
      </c>
      <c r="AA16" t="s">
        <v>74</v>
      </c>
      <c r="AB16" t="s">
        <v>74</v>
      </c>
      <c r="AC16" t="s">
        <v>399</v>
      </c>
      <c r="AD16" t="s">
        <v>400</v>
      </c>
      <c r="AE16" t="s">
        <v>401</v>
      </c>
      <c r="AF16" t="s">
        <v>74</v>
      </c>
      <c r="AG16">
        <v>67</v>
      </c>
      <c r="AH16">
        <v>20</v>
      </c>
      <c r="AI16">
        <v>21</v>
      </c>
      <c r="AJ16">
        <v>1</v>
      </c>
      <c r="AK16">
        <v>26</v>
      </c>
      <c r="AL16" t="s">
        <v>166</v>
      </c>
      <c r="AM16" t="s">
        <v>361</v>
      </c>
      <c r="AN16" t="s">
        <v>362</v>
      </c>
      <c r="AO16" t="s">
        <v>363</v>
      </c>
      <c r="AP16" t="s">
        <v>364</v>
      </c>
      <c r="AQ16" t="s">
        <v>74</v>
      </c>
      <c r="AR16" t="s">
        <v>349</v>
      </c>
      <c r="AS16" t="s">
        <v>365</v>
      </c>
      <c r="AT16" t="s">
        <v>96</v>
      </c>
      <c r="AU16">
        <v>2015</v>
      </c>
      <c r="AV16">
        <v>52</v>
      </c>
      <c r="AW16">
        <v>3</v>
      </c>
      <c r="AX16" t="s">
        <v>74</v>
      </c>
      <c r="AY16" t="s">
        <v>74</v>
      </c>
      <c r="AZ16" t="s">
        <v>74</v>
      </c>
      <c r="BA16" t="s">
        <v>74</v>
      </c>
      <c r="BB16">
        <v>861</v>
      </c>
      <c r="BC16">
        <v>882</v>
      </c>
      <c r="BD16" t="s">
        <v>74</v>
      </c>
      <c r="BE16" t="s">
        <v>402</v>
      </c>
      <c r="BF16" t="str">
        <f>HYPERLINK("http://dx.doi.org/10.1007/s13524-015-0393-2","http://dx.doi.org/10.1007/s13524-015-0393-2")</f>
        <v>http://dx.doi.org/10.1007/s13524-015-0393-2</v>
      </c>
      <c r="BG16" t="s">
        <v>74</v>
      </c>
      <c r="BH16" t="s">
        <v>74</v>
      </c>
      <c r="BI16">
        <v>22</v>
      </c>
      <c r="BJ16" t="s">
        <v>365</v>
      </c>
      <c r="BK16" t="s">
        <v>129</v>
      </c>
      <c r="BL16" t="s">
        <v>365</v>
      </c>
      <c r="BM16" t="s">
        <v>403</v>
      </c>
      <c r="BN16">
        <v>25940113</v>
      </c>
      <c r="BO16" t="s">
        <v>101</v>
      </c>
      <c r="BP16" t="s">
        <v>74</v>
      </c>
      <c r="BQ16" t="s">
        <v>74</v>
      </c>
      <c r="BR16" t="s">
        <v>102</v>
      </c>
      <c r="BS16" t="s">
        <v>404</v>
      </c>
      <c r="BT16" t="str">
        <f>HYPERLINK("https%3A%2F%2Fwww.webofscience.com%2Fwos%2Fwoscc%2Ffull-record%2FWOS:000356041100006","View Full Record in Web of Science")</f>
        <v>View Full Record in Web of Science</v>
      </c>
    </row>
    <row r="17" spans="1:72" x14ac:dyDescent="0.25">
      <c r="A17" t="s">
        <v>72</v>
      </c>
      <c r="B17" t="s">
        <v>405</v>
      </c>
      <c r="C17" t="s">
        <v>74</v>
      </c>
      <c r="D17" t="s">
        <v>74</v>
      </c>
      <c r="E17" t="s">
        <v>74</v>
      </c>
      <c r="F17" t="s">
        <v>406</v>
      </c>
      <c r="G17" t="s">
        <v>74</v>
      </c>
      <c r="H17" t="s">
        <v>74</v>
      </c>
      <c r="I17" t="s">
        <v>407</v>
      </c>
      <c r="J17" t="s">
        <v>408</v>
      </c>
      <c r="K17" t="s">
        <v>74</v>
      </c>
      <c r="L17" t="s">
        <v>74</v>
      </c>
      <c r="M17" t="s">
        <v>78</v>
      </c>
      <c r="N17" t="s">
        <v>79</v>
      </c>
      <c r="O17" t="s">
        <v>74</v>
      </c>
      <c r="P17" t="s">
        <v>74</v>
      </c>
      <c r="Q17" t="s">
        <v>74</v>
      </c>
      <c r="R17" t="s">
        <v>74</v>
      </c>
      <c r="S17" t="s">
        <v>74</v>
      </c>
      <c r="T17" t="s">
        <v>409</v>
      </c>
      <c r="U17" t="s">
        <v>410</v>
      </c>
      <c r="V17" t="s">
        <v>411</v>
      </c>
      <c r="W17" t="s">
        <v>412</v>
      </c>
      <c r="X17" t="s">
        <v>413</v>
      </c>
      <c r="Y17" t="s">
        <v>414</v>
      </c>
      <c r="Z17" t="s">
        <v>415</v>
      </c>
      <c r="AA17" t="s">
        <v>74</v>
      </c>
      <c r="AB17" t="s">
        <v>74</v>
      </c>
      <c r="AC17" t="s">
        <v>74</v>
      </c>
      <c r="AD17" t="s">
        <v>74</v>
      </c>
      <c r="AE17" t="s">
        <v>74</v>
      </c>
      <c r="AF17" t="s">
        <v>74</v>
      </c>
      <c r="AG17">
        <v>36</v>
      </c>
      <c r="AH17">
        <v>20</v>
      </c>
      <c r="AI17">
        <v>20</v>
      </c>
      <c r="AJ17">
        <v>1</v>
      </c>
      <c r="AK17">
        <v>28</v>
      </c>
      <c r="AL17" t="s">
        <v>416</v>
      </c>
      <c r="AM17" t="s">
        <v>417</v>
      </c>
      <c r="AN17" t="s">
        <v>418</v>
      </c>
      <c r="AO17" t="s">
        <v>419</v>
      </c>
      <c r="AP17" t="s">
        <v>420</v>
      </c>
      <c r="AQ17" t="s">
        <v>74</v>
      </c>
      <c r="AR17" t="s">
        <v>421</v>
      </c>
      <c r="AS17" t="s">
        <v>422</v>
      </c>
      <c r="AT17" t="s">
        <v>423</v>
      </c>
      <c r="AU17">
        <v>2014</v>
      </c>
      <c r="AV17">
        <v>21</v>
      </c>
      <c r="AW17">
        <v>4</v>
      </c>
      <c r="AX17" t="s">
        <v>74</v>
      </c>
      <c r="AY17" t="s">
        <v>74</v>
      </c>
      <c r="AZ17" t="s">
        <v>74</v>
      </c>
      <c r="BA17" t="s">
        <v>74</v>
      </c>
      <c r="BB17">
        <v>502</v>
      </c>
      <c r="BC17">
        <v>516</v>
      </c>
      <c r="BD17" t="s">
        <v>74</v>
      </c>
      <c r="BE17" t="s">
        <v>424</v>
      </c>
      <c r="BF17" t="str">
        <f>HYPERLINK("http://dx.doi.org/10.1177/0907568213496658","http://dx.doi.org/10.1177/0907568213496658")</f>
        <v>http://dx.doi.org/10.1177/0907568213496658</v>
      </c>
      <c r="BG17" t="s">
        <v>74</v>
      </c>
      <c r="BH17" t="s">
        <v>74</v>
      </c>
      <c r="BI17">
        <v>15</v>
      </c>
      <c r="BJ17" t="s">
        <v>128</v>
      </c>
      <c r="BK17" t="s">
        <v>129</v>
      </c>
      <c r="BL17" t="s">
        <v>130</v>
      </c>
      <c r="BM17" t="s">
        <v>425</v>
      </c>
      <c r="BN17" t="s">
        <v>74</v>
      </c>
      <c r="BO17" t="s">
        <v>74</v>
      </c>
      <c r="BP17" t="s">
        <v>74</v>
      </c>
      <c r="BQ17" t="s">
        <v>74</v>
      </c>
      <c r="BR17" t="s">
        <v>102</v>
      </c>
      <c r="BS17" t="s">
        <v>426</v>
      </c>
      <c r="BT17" t="str">
        <f>HYPERLINK("https%3A%2F%2Fwww.webofscience.com%2Fwos%2Fwoscc%2Ffull-record%2FWOS:000344654500006","View Full Record in Web of Science")</f>
        <v>View Full Record in Web of Science</v>
      </c>
    </row>
    <row r="18" spans="1:72" x14ac:dyDescent="0.25">
      <c r="A18" t="s">
        <v>72</v>
      </c>
      <c r="B18" t="s">
        <v>427</v>
      </c>
      <c r="C18" t="s">
        <v>74</v>
      </c>
      <c r="D18" t="s">
        <v>74</v>
      </c>
      <c r="E18" t="s">
        <v>74</v>
      </c>
      <c r="F18" t="s">
        <v>428</v>
      </c>
      <c r="G18" t="s">
        <v>74</v>
      </c>
      <c r="H18" t="s">
        <v>74</v>
      </c>
      <c r="I18" t="s">
        <v>429</v>
      </c>
      <c r="J18" t="s">
        <v>430</v>
      </c>
      <c r="K18" t="s">
        <v>74</v>
      </c>
      <c r="L18" t="s">
        <v>74</v>
      </c>
      <c r="M18" t="s">
        <v>78</v>
      </c>
      <c r="N18" t="s">
        <v>79</v>
      </c>
      <c r="O18" t="s">
        <v>74</v>
      </c>
      <c r="P18" t="s">
        <v>74</v>
      </c>
      <c r="Q18" t="s">
        <v>74</v>
      </c>
      <c r="R18" t="s">
        <v>74</v>
      </c>
      <c r="S18" t="s">
        <v>74</v>
      </c>
      <c r="T18" t="s">
        <v>74</v>
      </c>
      <c r="U18" t="s">
        <v>431</v>
      </c>
      <c r="V18" t="s">
        <v>432</v>
      </c>
      <c r="W18" t="s">
        <v>433</v>
      </c>
      <c r="X18" t="s">
        <v>434</v>
      </c>
      <c r="Y18" t="s">
        <v>435</v>
      </c>
      <c r="Z18" t="s">
        <v>436</v>
      </c>
      <c r="AA18" t="s">
        <v>74</v>
      </c>
      <c r="AB18" t="s">
        <v>74</v>
      </c>
      <c r="AC18" t="s">
        <v>74</v>
      </c>
      <c r="AD18" t="s">
        <v>74</v>
      </c>
      <c r="AE18" t="s">
        <v>74</v>
      </c>
      <c r="AF18" t="s">
        <v>74</v>
      </c>
      <c r="AG18">
        <v>53</v>
      </c>
      <c r="AH18">
        <v>25</v>
      </c>
      <c r="AI18">
        <v>25</v>
      </c>
      <c r="AJ18">
        <v>1</v>
      </c>
      <c r="AK18">
        <v>7</v>
      </c>
      <c r="AL18" t="s">
        <v>437</v>
      </c>
      <c r="AM18" t="s">
        <v>438</v>
      </c>
      <c r="AN18" t="s">
        <v>439</v>
      </c>
      <c r="AO18" t="s">
        <v>440</v>
      </c>
      <c r="AP18" t="s">
        <v>74</v>
      </c>
      <c r="AQ18" t="s">
        <v>74</v>
      </c>
      <c r="AR18" t="s">
        <v>441</v>
      </c>
      <c r="AS18" t="s">
        <v>442</v>
      </c>
      <c r="AT18" t="s">
        <v>443</v>
      </c>
      <c r="AU18">
        <v>2007</v>
      </c>
      <c r="AV18">
        <v>17</v>
      </c>
      <c r="AW18" t="s">
        <v>74</v>
      </c>
      <c r="AX18" t="s">
        <v>74</v>
      </c>
      <c r="AY18" t="s">
        <v>74</v>
      </c>
      <c r="AZ18" t="s">
        <v>74</v>
      </c>
      <c r="BA18" t="s">
        <v>74</v>
      </c>
      <c r="BB18">
        <v>741</v>
      </c>
      <c r="BC18">
        <v>774</v>
      </c>
      <c r="BD18">
        <v>25</v>
      </c>
      <c r="BE18" t="s">
        <v>444</v>
      </c>
      <c r="BF18" t="str">
        <f>HYPERLINK("http://dx.doi.org/10.4054/DemRes.2007.17.25","http://dx.doi.org/10.4054/DemRes.2007.17.25")</f>
        <v>http://dx.doi.org/10.4054/DemRes.2007.17.25</v>
      </c>
      <c r="BG18" t="s">
        <v>74</v>
      </c>
      <c r="BH18" t="s">
        <v>74</v>
      </c>
      <c r="BI18">
        <v>34</v>
      </c>
      <c r="BJ18" t="s">
        <v>365</v>
      </c>
      <c r="BK18" t="s">
        <v>129</v>
      </c>
      <c r="BL18" t="s">
        <v>365</v>
      </c>
      <c r="BM18" t="s">
        <v>445</v>
      </c>
      <c r="BN18" t="s">
        <v>74</v>
      </c>
      <c r="BO18" t="s">
        <v>74</v>
      </c>
      <c r="BP18" t="s">
        <v>74</v>
      </c>
      <c r="BQ18" t="s">
        <v>74</v>
      </c>
      <c r="BR18" t="s">
        <v>102</v>
      </c>
      <c r="BS18" t="s">
        <v>446</v>
      </c>
      <c r="BT18" t="str">
        <f>HYPERLINK("https%3A%2F%2Fwww.webofscience.com%2Fwos%2Fwoscc%2Ffull-record%2FWOS:000252132000007","View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2023-10-19T05:33:33Z</dcterms:created>
  <dcterms:modified xsi:type="dcterms:W3CDTF">2023-10-19T05:33:33Z</dcterms:modified>
</cp:coreProperties>
</file>